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wmf" ContentType="image/x-e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lade\Documents\pro mail 2021\"/>
    </mc:Choice>
  </mc:AlternateContent>
  <xr:revisionPtr revIDLastSave="0" documentId="13_ncr:1_{2192053D-C39B-4C3A-8639-7A48F5453B55}" xr6:coauthVersionLast="46" xr6:coauthVersionMax="46" xr10:uidLastSave="{00000000-0000-0000-0000-000000000000}"/>
  <bookViews>
    <workbookView xWindow="18516" yWindow="324" windowWidth="22560" windowHeight="24996" xr2:uid="{71E3774F-75F8-4CC8-8940-649B2490EF45}"/>
  </bookViews>
  <sheets>
    <sheet name="Lis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56" i="1" l="1"/>
  <c r="G37" i="1"/>
  <c r="G24" i="1"/>
  <c r="G52" i="1"/>
  <c r="G50" i="1"/>
  <c r="G23" i="1"/>
  <c r="G22" i="1"/>
  <c r="G49" i="1"/>
  <c r="G47" i="1"/>
  <c r="G38" i="1"/>
  <c r="G46" i="1"/>
  <c r="G45" i="1"/>
  <c r="G43" i="1"/>
  <c r="G42" i="1"/>
  <c r="G41" i="1"/>
  <c r="G40" i="1"/>
  <c r="G33" i="1"/>
  <c r="G36" i="1"/>
  <c r="G57" i="1"/>
  <c r="G55" i="1"/>
  <c r="G54" i="1"/>
  <c r="G53" i="1"/>
  <c r="G35" i="1"/>
  <c r="G32" i="1"/>
  <c r="G31" i="1"/>
  <c r="G29" i="1"/>
  <c r="G28" i="1"/>
  <c r="G27" i="1"/>
  <c r="G26" i="1"/>
  <c r="G58" i="1" l="1"/>
</calcChain>
</file>

<file path=xl/sharedStrings.xml><?xml version="1.0" encoding="utf-8"?>
<sst xmlns="http://schemas.openxmlformats.org/spreadsheetml/2006/main" count="65" uniqueCount="61">
  <si>
    <t>Filtrace 8m3/h, písek,  skimer,2 trysky . Propojovací hadice na filtraci do 5 m od bazénu (50mm), 2x ventil, 3x Koleno, 3x mufna , 1x T kus, 125ml čistič PVC,125ml lepidlo PVC</t>
  </si>
  <si>
    <t>Obrázek</t>
  </si>
  <si>
    <t>Název</t>
  </si>
  <si>
    <t>Popis</t>
  </si>
  <si>
    <t>Cena</t>
  </si>
  <si>
    <t>ks</t>
  </si>
  <si>
    <t>Bazénové halogenové svetlo ploché</t>
  </si>
  <si>
    <t>Halogenové světlo 12 V / 100 W, přívodní
kabel 3,4 m, pro foliové, betonové a prefabrikované
bazény.</t>
  </si>
  <si>
    <t>Bazénové LED svetlo ploché</t>
  </si>
  <si>
    <t>LED100 kat.číslo 309020 LED diodové světlo,
12 V 100 multibarevných LED diod, přívodní
kabel 3,4 m,</t>
  </si>
  <si>
    <t>Transformátor bezpečností 100 VA (230 –11,5 V) zalitý</t>
  </si>
  <si>
    <t>Transformátor bezpečností 200 VA (230 –11,5 V) zalitý</t>
  </si>
  <si>
    <t>Protiproud 71 m³/h FLOW JET 3000 – 230 V</t>
  </si>
  <si>
    <t>Kompletní protiproud včetně čerpadla, předmontážní sady (ventily, el. skříň, přední
maska)</t>
  </si>
  <si>
    <t>Předmontážní sada protiproudu FLOW JET 3000 – 230 V</t>
  </si>
  <si>
    <t>předmontážní sady obsahují: Přední panel, 2× kulový ventil 75 mm, elektroskříňku</t>
  </si>
  <si>
    <t>Třícestná regulace pro:               Solinátor tepelné čerpadlo</t>
  </si>
  <si>
    <t>Poloautomatický membránový vysavač AUTOBOT</t>
  </si>
  <si>
    <t>Automatický dávkovač chemie – 2,5 kg (On-Line)</t>
  </si>
  <si>
    <t>Zásobník na chlólové tablety</t>
  </si>
  <si>
    <t>Doprava</t>
  </si>
  <si>
    <t>cena za dopravu  km  /   vzdálenost                                         platba pouze dovoz</t>
  </si>
  <si>
    <t>Příslušenství celkem</t>
  </si>
  <si>
    <t>VA SALT SMART C10 - do 25 m3 + pH sonda</t>
  </si>
  <si>
    <t xml:space="preserve">
VA SALT C10 - do 25 m3</t>
  </si>
  <si>
    <t>Úprava slané vody; Doporučený objem bazénu: 25 m3; Produkce chlóru: 10-35 g/hod.; Digitální display: ANO</t>
  </si>
  <si>
    <t>Úprava slané vody a pH; Doporučený objem bazénu: 25 m3; Optimální požadovaná hladina soli: 4 g/l; Digitální display: ANO ; Napájení: 230 V AC</t>
  </si>
  <si>
    <t>135 x 100 x 93 výška</t>
  </si>
  <si>
    <t>100 x 72 x 80 výška</t>
  </si>
  <si>
    <t>Hydromasážní tryska - Minitryska 24 ABS (chrom), Ø otvoru 23</t>
  </si>
  <si>
    <t>Sání ABS (chrom)</t>
  </si>
  <si>
    <t>Odstředivé čerpadlo TUDOR 1100 - 22,8m3/h; 1,10 kW</t>
  </si>
  <si>
    <t>Hydromasáž</t>
  </si>
  <si>
    <t>Úprava slané vody v bazénu</t>
  </si>
  <si>
    <t>Osvětlení</t>
  </si>
  <si>
    <t>Protiproud</t>
  </si>
  <si>
    <t>Protiproud 90 m³/h FLOW JET 3000 – 400 V</t>
  </si>
  <si>
    <t>Materiál ABS: nepodléhá změnám v důsledku vystavení chemickým a atmosférickým vlivům.</t>
  </si>
  <si>
    <t>čerpadlo pro hydromasážní systémy</t>
  </si>
  <si>
    <t>Propojení hydromasáže</t>
  </si>
  <si>
    <t>Ohřev vody</t>
  </si>
  <si>
    <t>Tepelné čerpadlo Poolex Silverline Full Inverter 70</t>
  </si>
  <si>
    <t xml:space="preserve">Plně invertní tepelné čerpadlo za nejlepší cenu
Díky vysokofrekvenčnímu kompresoru a variabilnímu ventilátoru je toto tepelné čerpadlo jedním z nejúčinnějších na trhu, ale také jedním z nejtišších.
Jeho výměník Twisted Tech © s kroucenou titanovou cívkou zaručuje, že ohřev vody v bazénu je ještě rychlejší.
</t>
  </si>
  <si>
    <t>Tepelné čerpadlo Poolex Silverline Full inverter 90</t>
  </si>
  <si>
    <t>;</t>
  </si>
  <si>
    <t xml:space="preserve">Robotické vysavače </t>
  </si>
  <si>
    <t>cena na dotaz</t>
  </si>
  <si>
    <t xml:space="preserve">Ostatní </t>
  </si>
  <si>
    <t>Jímka pro instalaci bazénové technologie     ( cena zahrnuje montáž +fitinky a trubky)</t>
  </si>
  <si>
    <t>Volitelné příslušenství bazénu delky 5-6m</t>
  </si>
  <si>
    <t>Filtrační set 6m3</t>
  </si>
  <si>
    <t>Filtrační set 8m3</t>
  </si>
  <si>
    <t>Filtrace 6m3/h, písek,  skimer,2 trysky . Propojovací hadice na filtraci do 5 m od bazénu (50mm), 2x ventil, 3x Koleno, 3x mufna , 1x T kus, 125ml čistič PVC,125ml lepidlo PVC</t>
  </si>
  <si>
    <t>Filtrační set</t>
  </si>
  <si>
    <t>K automatickému ovládání F1SP3AT lze připojit:
Jednofázovou filtraci (230V)
Světlo
Tepelné čerpadlo
Solinátor VA SALT nebo jiné ON/OFF zařízení pro úpravu vody bez vlastního měření (ON/OFF solnička bez sond, UV lampa apod.)
Protiproud (3f)</t>
  </si>
  <si>
    <t>Automatické ovládání Vario</t>
  </si>
  <si>
    <t>Filtrační písek 25 kg</t>
  </si>
  <si>
    <t>Sůl 25 kg</t>
  </si>
  <si>
    <t xml:space="preserve">Bezpečnostní ponorné čerpadlo </t>
  </si>
  <si>
    <t>Jímka může být ohrožena zaplavením technologie - ponorné čerpadlo je pomocníkem ---odčerpá také vodu při vypoutění vody z filtrace.</t>
  </si>
  <si>
    <t>Elektroinstalace není součástí dodávky a musí být provedena dle norem a může být provedena pouze pouze autorizovaným odborníkem.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</si>
</sst>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05]General"/>
    <numFmt numFmtId="165" formatCode="#,##0&quot; Kč&quot;"/>
    <numFmt numFmtId="166" formatCode="[$-405]0"/>
  </numFmts>
  <fonts count="16" x14ac:knownFonts="1"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b/>
      <sz val="11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b/>
      <u/>
      <sz val="14"/>
      <color rgb="FF0000FF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16"/>
      <color rgb="FF000000"/>
      <name val="Arial"/>
      <family val="2"/>
      <charset val="238"/>
    </font>
    <font>
      <b/>
      <sz val="20"/>
      <color rgb="FFC00000"/>
      <name val="Arial"/>
      <family val="2"/>
      <charset val="238"/>
    </font>
    <font>
      <b/>
      <sz val="12"/>
      <color rgb="FFFF0000"/>
      <name val="Arial"/>
      <family val="2"/>
      <charset val="238"/>
    </font>
    <font>
      <sz val="24"/>
      <color rgb="FF000000"/>
      <name val="Arial Black"/>
      <family val="2"/>
      <charset val="238"/>
    </font>
    <font>
      <sz val="10"/>
      <color rgb="FF000000"/>
      <name val="Arial"/>
      <family val="2"/>
      <charset val="238"/>
    </font>
    <font>
      <b/>
      <sz val="18"/>
      <color rgb="FF000000"/>
      <name val="Arial"/>
      <family val="2"/>
      <charset val="238"/>
    </font>
    <font>
      <b/>
      <sz val="26"/>
      <color rgb="FF000000"/>
      <name val="Arial"/>
      <family val="2"/>
      <charset val="238"/>
    </font>
    <font>
      <b/>
      <sz val="48"/>
      <color rgb="FF000000"/>
      <name val="Arial"/>
      <family val="2"/>
      <charset val="238"/>
    </font>
    <font>
      <b/>
      <sz val="48"/>
      <color rgb="FFFF0000"/>
      <name val="Arial"/>
      <family val="2"/>
      <charset val="238"/>
    </font>
    <font>
      <b/>
      <sz val="26"/>
      <color rgb="FFFF0000"/>
      <name val="Arial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C6D9F1"/>
        <bgColor rgb="FFC6D9F1"/>
      </patternFill>
    </fill>
    <fill>
      <patternFill patternType="solid">
        <fgColor rgb="FFFFFFFF"/>
        <bgColor rgb="FFFFFFFF"/>
      </patternFill>
    </fill>
    <fill>
      <patternFill patternType="solid">
        <fgColor rgb="FF8EB4E3"/>
        <bgColor rgb="FF8EB4E3"/>
      </patternFill>
    </fill>
    <fill>
      <patternFill patternType="solid">
        <fgColor rgb="FF00B0F0"/>
        <bgColor rgb="FF00B0F0"/>
      </patternFill>
    </fill>
    <fill>
      <patternFill patternType="solid">
        <fgColor theme="4" tint="0.39997558519241921"/>
        <bgColor rgb="FFFFFFFF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7" tint="0.59999389629810485"/>
        <bgColor rgb="FFFFFFFF"/>
      </patternFill>
    </fill>
  </fills>
  <borders count="40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medium">
        <color indexed="64"/>
      </left>
      <right/>
      <top/>
      <bottom style="thin">
        <color rgb="FF000000"/>
      </bottom>
      <diagonal/>
    </border>
  </borders>
  <cellStyleXfs count="2">
    <xf numFmtId="0" fontId="0" fillId="0" borderId="0"/>
    <xf numFmtId="164" fontId="1" fillId="0" borderId="0"/>
  </cellStyleXfs>
  <cellXfs count="91">
    <xf numFmtId="0" fontId="0" fillId="0" borderId="0" xfId="0"/>
    <xf numFmtId="164" fontId="1" fillId="0" borderId="0" xfId="1"/>
    <xf numFmtId="164" fontId="2" fillId="0" borderId="0" xfId="1" applyFont="1"/>
    <xf numFmtId="164" fontId="6" fillId="2" borderId="3" xfId="1" applyFont="1" applyFill="1" applyBorder="1" applyAlignment="1">
      <alignment horizontal="center" vertical="center" wrapText="1"/>
    </xf>
    <xf numFmtId="164" fontId="3" fillId="2" borderId="3" xfId="1" applyFont="1" applyFill="1" applyBorder="1" applyAlignment="1">
      <alignment horizontal="center" vertical="center" wrapText="1"/>
    </xf>
    <xf numFmtId="166" fontId="7" fillId="2" borderId="3" xfId="1" applyNumberFormat="1" applyFont="1" applyFill="1" applyBorder="1" applyAlignment="1">
      <alignment horizontal="center" vertical="center" wrapText="1"/>
    </xf>
    <xf numFmtId="164" fontId="1" fillId="4" borderId="6" xfId="1" applyFill="1" applyBorder="1"/>
    <xf numFmtId="166" fontId="7" fillId="4" borderId="3" xfId="1" applyNumberFormat="1" applyFont="1" applyFill="1" applyBorder="1" applyAlignment="1">
      <alignment horizontal="center" vertical="center" wrapText="1"/>
    </xf>
    <xf numFmtId="164" fontId="9" fillId="0" borderId="1" xfId="1" applyFont="1" applyBorder="1" applyAlignment="1">
      <alignment horizontal="center" vertical="center"/>
    </xf>
    <xf numFmtId="164" fontId="9" fillId="0" borderId="0" xfId="1" applyFont="1" applyAlignment="1">
      <alignment horizontal="center" vertical="center"/>
    </xf>
    <xf numFmtId="164" fontId="10" fillId="0" borderId="2" xfId="1" applyFont="1" applyBorder="1" applyAlignment="1">
      <alignment horizontal="center" vertical="center" wrapText="1"/>
    </xf>
    <xf numFmtId="164" fontId="6" fillId="2" borderId="8" xfId="1" applyFont="1" applyFill="1" applyBorder="1" applyAlignment="1">
      <alignment horizontal="center" vertical="center" wrapText="1"/>
    </xf>
    <xf numFmtId="166" fontId="7" fillId="2" borderId="8" xfId="1" applyNumberFormat="1" applyFont="1" applyFill="1" applyBorder="1" applyAlignment="1">
      <alignment horizontal="center" vertical="center" wrapText="1"/>
    </xf>
    <xf numFmtId="164" fontId="1" fillId="0" borderId="0" xfId="1" applyAlignment="1">
      <alignment vertical="center"/>
    </xf>
    <xf numFmtId="164" fontId="3" fillId="2" borderId="3" xfId="1" applyFont="1" applyFill="1" applyBorder="1" applyAlignment="1">
      <alignment vertical="center" wrapText="1"/>
    </xf>
    <xf numFmtId="164" fontId="3" fillId="2" borderId="8" xfId="1" applyFont="1" applyFill="1" applyBorder="1" applyAlignment="1">
      <alignment vertical="center" wrapText="1"/>
    </xf>
    <xf numFmtId="164" fontId="11" fillId="2" borderId="3" xfId="1" applyFont="1" applyFill="1" applyBorder="1" applyAlignment="1">
      <alignment vertical="center" wrapText="1"/>
    </xf>
    <xf numFmtId="164" fontId="6" fillId="2" borderId="3" xfId="1" applyFont="1" applyFill="1" applyBorder="1" applyAlignment="1">
      <alignment vertical="center" wrapText="1"/>
    </xf>
    <xf numFmtId="164" fontId="3" fillId="4" borderId="3" xfId="1" applyFont="1" applyFill="1" applyBorder="1" applyAlignment="1">
      <alignment vertical="center" wrapText="1"/>
    </xf>
    <xf numFmtId="164" fontId="9" fillId="0" borderId="0" xfId="1" applyFont="1" applyAlignment="1">
      <alignment vertical="center"/>
    </xf>
    <xf numFmtId="164" fontId="1" fillId="0" borderId="9" xfId="1" applyBorder="1"/>
    <xf numFmtId="164" fontId="1" fillId="0" borderId="10" xfId="1" applyBorder="1"/>
    <xf numFmtId="164" fontId="1" fillId="0" borderId="10" xfId="1" applyBorder="1" applyAlignment="1">
      <alignment vertical="center"/>
    </xf>
    <xf numFmtId="164" fontId="1" fillId="0" borderId="11" xfId="1" applyBorder="1"/>
    <xf numFmtId="164" fontId="1" fillId="0" borderId="12" xfId="1" applyBorder="1"/>
    <xf numFmtId="164" fontId="1" fillId="0" borderId="0" xfId="1" applyBorder="1"/>
    <xf numFmtId="164" fontId="1" fillId="0" borderId="0" xfId="1" applyBorder="1" applyAlignment="1">
      <alignment vertical="center"/>
    </xf>
    <xf numFmtId="164" fontId="1" fillId="0" borderId="13" xfId="1" applyBorder="1"/>
    <xf numFmtId="164" fontId="2" fillId="0" borderId="12" xfId="1" applyFont="1" applyBorder="1"/>
    <xf numFmtId="164" fontId="2" fillId="0" borderId="0" xfId="1" applyFont="1" applyBorder="1"/>
    <xf numFmtId="164" fontId="2" fillId="0" borderId="0" xfId="1" applyFont="1" applyBorder="1" applyAlignment="1">
      <alignment vertical="center"/>
    </xf>
    <xf numFmtId="164" fontId="2" fillId="0" borderId="13" xfId="1" applyFont="1" applyBorder="1"/>
    <xf numFmtId="164" fontId="4" fillId="0" borderId="12" xfId="1" applyFont="1" applyBorder="1" applyAlignment="1">
      <alignment vertical="center"/>
    </xf>
    <xf numFmtId="164" fontId="5" fillId="0" borderId="0" xfId="1" applyFont="1" applyBorder="1"/>
    <xf numFmtId="164" fontId="5" fillId="0" borderId="0" xfId="1" applyFont="1" applyBorder="1" applyAlignment="1">
      <alignment vertical="center"/>
    </xf>
    <xf numFmtId="164" fontId="5" fillId="0" borderId="13" xfId="1" applyFont="1" applyBorder="1" applyAlignment="1">
      <alignment horizontal="center"/>
    </xf>
    <xf numFmtId="164" fontId="3" fillId="3" borderId="16" xfId="1" applyFont="1" applyFill="1" applyBorder="1" applyAlignment="1">
      <alignment vertical="top" wrapText="1"/>
    </xf>
    <xf numFmtId="165" fontId="7" fillId="2" borderId="17" xfId="1" applyNumberFormat="1" applyFont="1" applyFill="1" applyBorder="1" applyAlignment="1">
      <alignment horizontal="center" vertical="center" wrapText="1"/>
    </xf>
    <xf numFmtId="164" fontId="3" fillId="3" borderId="18" xfId="1" applyFont="1" applyFill="1" applyBorder="1" applyAlignment="1">
      <alignment vertical="center" wrapText="1"/>
    </xf>
    <xf numFmtId="165" fontId="7" fillId="2" borderId="19" xfId="1" applyNumberFormat="1" applyFont="1" applyFill="1" applyBorder="1" applyAlignment="1">
      <alignment horizontal="center" vertical="center" wrapText="1"/>
    </xf>
    <xf numFmtId="164" fontId="3" fillId="3" borderId="16" xfId="1" applyFont="1" applyFill="1" applyBorder="1" applyAlignment="1">
      <alignment vertical="center" wrapText="1"/>
    </xf>
    <xf numFmtId="165" fontId="7" fillId="4" borderId="17" xfId="1" applyNumberFormat="1" applyFont="1" applyFill="1" applyBorder="1" applyAlignment="1">
      <alignment horizontal="center" vertical="center" wrapText="1"/>
    </xf>
    <xf numFmtId="165" fontId="7" fillId="5" borderId="22" xfId="1" applyNumberFormat="1" applyFont="1" applyFill="1" applyBorder="1" applyAlignment="1">
      <alignment horizontal="center" vertical="center" wrapText="1"/>
    </xf>
    <xf numFmtId="164" fontId="3" fillId="3" borderId="23" xfId="1" applyFont="1" applyFill="1" applyBorder="1" applyAlignment="1">
      <alignment vertical="top" wrapText="1"/>
    </xf>
    <xf numFmtId="164" fontId="6" fillId="2" borderId="4" xfId="1" applyFont="1" applyFill="1" applyBorder="1" applyAlignment="1">
      <alignment horizontal="center" vertical="center" wrapText="1"/>
    </xf>
    <xf numFmtId="164" fontId="3" fillId="2" borderId="4" xfId="1" applyFont="1" applyFill="1" applyBorder="1" applyAlignment="1">
      <alignment vertical="center" wrapText="1"/>
    </xf>
    <xf numFmtId="166" fontId="7" fillId="2" borderId="4" xfId="1" applyNumberFormat="1" applyFont="1" applyFill="1" applyBorder="1" applyAlignment="1">
      <alignment horizontal="center" vertical="center" wrapText="1"/>
    </xf>
    <xf numFmtId="165" fontId="7" fillId="2" borderId="24" xfId="1" applyNumberFormat="1" applyFont="1" applyFill="1" applyBorder="1" applyAlignment="1">
      <alignment horizontal="center" vertical="center" wrapText="1"/>
    </xf>
    <xf numFmtId="164" fontId="3" fillId="3" borderId="14" xfId="1" applyFont="1" applyFill="1" applyBorder="1" applyAlignment="1">
      <alignment vertical="top" wrapText="1"/>
    </xf>
    <xf numFmtId="164" fontId="6" fillId="2" borderId="5" xfId="1" applyFont="1" applyFill="1" applyBorder="1" applyAlignment="1">
      <alignment horizontal="center" vertical="center" wrapText="1"/>
    </xf>
    <xf numFmtId="164" fontId="3" fillId="2" borderId="5" xfId="1" applyFont="1" applyFill="1" applyBorder="1" applyAlignment="1">
      <alignment vertical="center" wrapText="1"/>
    </xf>
    <xf numFmtId="166" fontId="7" fillId="2" borderId="5" xfId="1" applyNumberFormat="1" applyFont="1" applyFill="1" applyBorder="1" applyAlignment="1">
      <alignment horizontal="center" vertical="center" wrapText="1"/>
    </xf>
    <xf numFmtId="165" fontId="7" fillId="2" borderId="15" xfId="1" applyNumberFormat="1" applyFont="1" applyFill="1" applyBorder="1" applyAlignment="1">
      <alignment horizontal="center" vertical="center" wrapText="1"/>
    </xf>
    <xf numFmtId="164" fontId="3" fillId="3" borderId="28" xfId="1" applyFont="1" applyFill="1" applyBorder="1" applyAlignment="1">
      <alignment vertical="center" wrapText="1"/>
    </xf>
    <xf numFmtId="164" fontId="6" fillId="2" borderId="29" xfId="1" applyFont="1" applyFill="1" applyBorder="1" applyAlignment="1">
      <alignment horizontal="center" vertical="center" wrapText="1"/>
    </xf>
    <xf numFmtId="164" fontId="3" fillId="2" borderId="29" xfId="1" applyFont="1" applyFill="1" applyBorder="1" applyAlignment="1">
      <alignment vertical="center" wrapText="1"/>
    </xf>
    <xf numFmtId="166" fontId="7" fillId="2" borderId="29" xfId="1" applyNumberFormat="1" applyFont="1" applyFill="1" applyBorder="1" applyAlignment="1">
      <alignment horizontal="center" vertical="center" wrapText="1"/>
    </xf>
    <xf numFmtId="165" fontId="7" fillId="2" borderId="30" xfId="1" applyNumberFormat="1" applyFont="1" applyFill="1" applyBorder="1" applyAlignment="1">
      <alignment horizontal="center" vertical="center" wrapText="1"/>
    </xf>
    <xf numFmtId="164" fontId="12" fillId="2" borderId="7" xfId="1" applyFont="1" applyFill="1" applyBorder="1" applyAlignment="1">
      <alignment horizontal="center" vertical="center" wrapText="1"/>
    </xf>
    <xf numFmtId="164" fontId="12" fillId="2" borderId="32" xfId="1" applyFont="1" applyFill="1" applyBorder="1" applyAlignment="1">
      <alignment horizontal="center" vertical="center" wrapText="1"/>
    </xf>
    <xf numFmtId="164" fontId="12" fillId="2" borderId="31" xfId="1" applyFont="1" applyFill="1" applyBorder="1" applyAlignment="1">
      <alignment horizontal="center" vertical="center" wrapText="1"/>
    </xf>
    <xf numFmtId="164" fontId="3" fillId="3" borderId="33" xfId="1" applyFont="1" applyFill="1" applyBorder="1" applyAlignment="1">
      <alignment vertical="center" wrapText="1"/>
    </xf>
    <xf numFmtId="164" fontId="6" fillId="2" borderId="34" xfId="1" applyFont="1" applyFill="1" applyBorder="1" applyAlignment="1">
      <alignment horizontal="center" vertical="center" wrapText="1"/>
    </xf>
    <xf numFmtId="164" fontId="3" fillId="2" borderId="34" xfId="1" applyFont="1" applyFill="1" applyBorder="1" applyAlignment="1">
      <alignment vertical="center" wrapText="1"/>
    </xf>
    <xf numFmtId="166" fontId="7" fillId="2" borderId="34" xfId="1" applyNumberFormat="1" applyFont="1" applyFill="1" applyBorder="1" applyAlignment="1">
      <alignment horizontal="center" vertical="center" wrapText="1"/>
    </xf>
    <xf numFmtId="165" fontId="7" fillId="2" borderId="35" xfId="1" applyNumberFormat="1" applyFont="1" applyFill="1" applyBorder="1" applyAlignment="1">
      <alignment horizontal="center" vertical="center" wrapText="1"/>
    </xf>
    <xf numFmtId="164" fontId="3" fillId="3" borderId="23" xfId="1" applyFont="1" applyFill="1" applyBorder="1" applyAlignment="1">
      <alignment vertical="center" wrapText="1"/>
    </xf>
    <xf numFmtId="164" fontId="8" fillId="3" borderId="14" xfId="1" applyFont="1" applyFill="1" applyBorder="1" applyAlignment="1">
      <alignment vertical="center"/>
    </xf>
    <xf numFmtId="164" fontId="3" fillId="2" borderId="5" xfId="1" applyFont="1" applyFill="1" applyBorder="1" applyAlignment="1">
      <alignment vertical="center"/>
    </xf>
    <xf numFmtId="164" fontId="3" fillId="3" borderId="14" xfId="1" applyFont="1" applyFill="1" applyBorder="1" applyAlignment="1">
      <alignment vertical="center" wrapText="1"/>
    </xf>
    <xf numFmtId="164" fontId="3" fillId="2" borderId="4" xfId="1" applyFont="1" applyFill="1" applyBorder="1" applyAlignment="1">
      <alignment horizontal="center" vertical="center" wrapText="1"/>
    </xf>
    <xf numFmtId="164" fontId="8" fillId="3" borderId="23" xfId="1" applyFont="1" applyFill="1" applyBorder="1" applyAlignment="1">
      <alignment vertical="center"/>
    </xf>
    <xf numFmtId="164" fontId="3" fillId="2" borderId="4" xfId="1" applyFont="1" applyFill="1" applyBorder="1" applyAlignment="1">
      <alignment vertical="center"/>
    </xf>
    <xf numFmtId="164" fontId="13" fillId="7" borderId="25" xfId="1" applyFont="1" applyFill="1" applyBorder="1" applyAlignment="1">
      <alignment horizontal="center" vertical="center" wrapText="1"/>
    </xf>
    <xf numFmtId="164" fontId="3" fillId="7" borderId="26" xfId="1" applyFont="1" applyFill="1" applyBorder="1" applyAlignment="1">
      <alignment horizontal="center" vertical="center" wrapText="1"/>
    </xf>
    <xf numFmtId="164" fontId="3" fillId="7" borderId="27" xfId="1" applyFont="1" applyFill="1" applyBorder="1" applyAlignment="1">
      <alignment horizontal="center" vertical="center" wrapText="1"/>
    </xf>
    <xf numFmtId="164" fontId="13" fillId="6" borderId="25" xfId="1" applyFont="1" applyFill="1" applyBorder="1" applyAlignment="1">
      <alignment horizontal="center" vertical="center" wrapText="1"/>
    </xf>
    <xf numFmtId="164" fontId="3" fillId="6" borderId="26" xfId="1" applyFont="1" applyFill="1" applyBorder="1" applyAlignment="1">
      <alignment horizontal="center" vertical="center" wrapText="1"/>
    </xf>
    <xf numFmtId="164" fontId="3" fillId="6" borderId="27" xfId="1" applyFont="1" applyFill="1" applyBorder="1" applyAlignment="1">
      <alignment horizontal="center" vertical="center" wrapText="1"/>
    </xf>
    <xf numFmtId="164" fontId="9" fillId="5" borderId="20" xfId="1" applyFont="1" applyFill="1" applyBorder="1" applyAlignment="1">
      <alignment horizontal="center" vertical="center"/>
    </xf>
    <xf numFmtId="164" fontId="9" fillId="5" borderId="21" xfId="1" applyFont="1" applyFill="1" applyBorder="1" applyAlignment="1">
      <alignment horizontal="center" vertical="center"/>
    </xf>
    <xf numFmtId="164" fontId="6" fillId="2" borderId="6" xfId="1" applyFont="1" applyFill="1" applyBorder="1" applyAlignment="1">
      <alignment horizontal="center" vertical="center" wrapText="1"/>
    </xf>
    <xf numFmtId="164" fontId="6" fillId="2" borderId="37" xfId="1" applyFont="1" applyFill="1" applyBorder="1" applyAlignment="1">
      <alignment horizontal="center" vertical="center" wrapText="1"/>
    </xf>
    <xf numFmtId="164" fontId="6" fillId="2" borderId="37" xfId="1" applyFont="1" applyFill="1" applyBorder="1" applyAlignment="1">
      <alignment horizontal="center" vertical="center" wrapText="1"/>
    </xf>
    <xf numFmtId="164" fontId="9" fillId="0" borderId="39" xfId="1" applyFont="1" applyBorder="1" applyAlignment="1">
      <alignment horizontal="center" vertical="center"/>
    </xf>
    <xf numFmtId="164" fontId="3" fillId="3" borderId="8" xfId="1" applyFont="1" applyFill="1" applyBorder="1" applyAlignment="1">
      <alignment vertical="center" wrapText="1"/>
    </xf>
    <xf numFmtId="0" fontId="0" fillId="3" borderId="8" xfId="0" applyFill="1" applyBorder="1"/>
    <xf numFmtId="0" fontId="0" fillId="3" borderId="8" xfId="0" applyFill="1" applyBorder="1"/>
    <xf numFmtId="164" fontId="15" fillId="8" borderId="38" xfId="1" applyFont="1" applyFill="1" applyBorder="1" applyAlignment="1">
      <alignment horizontal="center" vertical="center" wrapText="1"/>
    </xf>
    <xf numFmtId="164" fontId="14" fillId="8" borderId="6" xfId="1" applyFont="1" applyFill="1" applyBorder="1" applyAlignment="1">
      <alignment horizontal="center" vertical="center" wrapText="1"/>
    </xf>
    <xf numFmtId="164" fontId="14" fillId="8" borderId="36" xfId="1" applyFont="1" applyFill="1" applyBorder="1" applyAlignment="1">
      <alignment horizontal="center" vertical="center" wrapText="1"/>
    </xf>
  </cellXfs>
  <cellStyles count="2">
    <cellStyle name="Excel Built-in Normal" xfId="1" xr:uid="{C3774DA6-32A2-471F-B5B8-B208F8C736BC}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wmf"/><Relationship Id="rId13" Type="http://schemas.openxmlformats.org/officeDocument/2006/relationships/image" Target="../media/image13.wmf"/><Relationship Id="rId18" Type="http://schemas.openxmlformats.org/officeDocument/2006/relationships/image" Target="../media/image18.jpg"/><Relationship Id="rId26" Type="http://schemas.openxmlformats.org/officeDocument/2006/relationships/image" Target="../media/image26.png"/><Relationship Id="rId3" Type="http://schemas.openxmlformats.org/officeDocument/2006/relationships/image" Target="../media/image3.wmf"/><Relationship Id="rId21" Type="http://schemas.openxmlformats.org/officeDocument/2006/relationships/image" Target="../media/image21.png"/><Relationship Id="rId7" Type="http://schemas.openxmlformats.org/officeDocument/2006/relationships/image" Target="../media/image7.wmf"/><Relationship Id="rId12" Type="http://schemas.openxmlformats.org/officeDocument/2006/relationships/image" Target="../media/image12.png"/><Relationship Id="rId17" Type="http://schemas.openxmlformats.org/officeDocument/2006/relationships/image" Target="../media/image17.jpg"/><Relationship Id="rId25" Type="http://schemas.openxmlformats.org/officeDocument/2006/relationships/image" Target="../media/image25.png"/><Relationship Id="rId2" Type="http://schemas.openxmlformats.org/officeDocument/2006/relationships/image" Target="../media/image2.wmf"/><Relationship Id="rId16" Type="http://schemas.openxmlformats.org/officeDocument/2006/relationships/image" Target="../media/image16.png"/><Relationship Id="rId20" Type="http://schemas.openxmlformats.org/officeDocument/2006/relationships/image" Target="../media/image20.jpg"/><Relationship Id="rId29" Type="http://schemas.openxmlformats.org/officeDocument/2006/relationships/image" Target="../media/image29.png"/><Relationship Id="rId1" Type="http://schemas.openxmlformats.org/officeDocument/2006/relationships/image" Target="../media/image1.jpg"/><Relationship Id="rId6" Type="http://schemas.openxmlformats.org/officeDocument/2006/relationships/image" Target="../media/image6.wmf"/><Relationship Id="rId11" Type="http://schemas.openxmlformats.org/officeDocument/2006/relationships/image" Target="../media/image11.wmf"/><Relationship Id="rId24" Type="http://schemas.openxmlformats.org/officeDocument/2006/relationships/image" Target="../media/image24.png"/><Relationship Id="rId5" Type="http://schemas.openxmlformats.org/officeDocument/2006/relationships/image" Target="../media/image5.wmf"/><Relationship Id="rId15" Type="http://schemas.openxmlformats.org/officeDocument/2006/relationships/image" Target="../media/image15.png"/><Relationship Id="rId23" Type="http://schemas.openxmlformats.org/officeDocument/2006/relationships/image" Target="../media/image23.jp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jpg"/><Relationship Id="rId31" Type="http://schemas.openxmlformats.org/officeDocument/2006/relationships/image" Target="../media/image31.png"/><Relationship Id="rId4" Type="http://schemas.openxmlformats.org/officeDocument/2006/relationships/image" Target="../media/image4.wmf"/><Relationship Id="rId9" Type="http://schemas.openxmlformats.org/officeDocument/2006/relationships/image" Target="../media/image9.wmf"/><Relationship Id="rId14" Type="http://schemas.openxmlformats.org/officeDocument/2006/relationships/image" Target="../media/image14.png"/><Relationship Id="rId22" Type="http://schemas.openxmlformats.org/officeDocument/2006/relationships/image" Target="../media/image22.wmf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733621</xdr:colOff>
      <xdr:row>53</xdr:row>
      <xdr:rowOff>103863</xdr:rowOff>
    </xdr:from>
    <xdr:ext cx="2034979" cy="1420137"/>
    <xdr:pic>
      <xdr:nvPicPr>
        <xdr:cNvPr id="14" name="Obrázek 65">
          <a:extLst>
            <a:ext uri="{FF2B5EF4-FFF2-40B4-BE49-F238E27FC236}">
              <a16:creationId xmlns:a16="http://schemas.microsoft.com/office/drawing/2014/main" id="{05A3150E-DABB-40AA-B198-8E3AC9FAA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355921" y="54536063"/>
          <a:ext cx="2034979" cy="1420137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oneCellAnchor>
  <xdr:oneCellAnchor>
    <xdr:from>
      <xdr:col>1</xdr:col>
      <xdr:colOff>1594340</xdr:colOff>
      <xdr:row>25</xdr:row>
      <xdr:rowOff>201620</xdr:rowOff>
    </xdr:from>
    <xdr:ext cx="1023443" cy="1055680"/>
    <xdr:pic>
      <xdr:nvPicPr>
        <xdr:cNvPr id="15" name="Obrázek 66">
          <a:extLst>
            <a:ext uri="{FF2B5EF4-FFF2-40B4-BE49-F238E27FC236}">
              <a16:creationId xmlns:a16="http://schemas.microsoft.com/office/drawing/2014/main" id="{F17C783A-14E1-405B-B9C7-126A0A0CD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2216640" y="13816020"/>
          <a:ext cx="1023443" cy="10556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307080</xdr:colOff>
      <xdr:row>26</xdr:row>
      <xdr:rowOff>304280</xdr:rowOff>
    </xdr:from>
    <xdr:ext cx="898559" cy="851399"/>
    <xdr:pic>
      <xdr:nvPicPr>
        <xdr:cNvPr id="16" name="Obrázek 67">
          <a:extLst>
            <a:ext uri="{FF2B5EF4-FFF2-40B4-BE49-F238E27FC236}">
              <a16:creationId xmlns:a16="http://schemas.microsoft.com/office/drawing/2014/main" id="{5C49CA50-B376-42F2-AFFB-59ADD3AE5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929380" y="5511280"/>
          <a:ext cx="898559" cy="851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1933200</xdr:colOff>
      <xdr:row>26</xdr:row>
      <xdr:rowOff>33920</xdr:rowOff>
    </xdr:from>
    <xdr:ext cx="1148400" cy="605520"/>
    <xdr:pic>
      <xdr:nvPicPr>
        <xdr:cNvPr id="17" name="Obrázek 68">
          <a:extLst>
            <a:ext uri="{FF2B5EF4-FFF2-40B4-BE49-F238E27FC236}">
              <a16:creationId xmlns:a16="http://schemas.microsoft.com/office/drawing/2014/main" id="{87F340A6-8461-4AAF-84BB-6C6325FA6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2555500" y="5240920"/>
          <a:ext cx="1148400" cy="6055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1555560</xdr:colOff>
      <xdr:row>26</xdr:row>
      <xdr:rowOff>611360</xdr:rowOff>
    </xdr:from>
    <xdr:ext cx="1461599" cy="564840"/>
    <xdr:pic>
      <xdr:nvPicPr>
        <xdr:cNvPr id="18" name="Obrázek 69">
          <a:extLst>
            <a:ext uri="{FF2B5EF4-FFF2-40B4-BE49-F238E27FC236}">
              <a16:creationId xmlns:a16="http://schemas.microsoft.com/office/drawing/2014/main" id="{FA60E08B-9FD9-48CB-AD8B-166094DA8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2177860" y="5818360"/>
          <a:ext cx="1461599" cy="5648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802298</xdr:colOff>
      <xdr:row>30</xdr:row>
      <xdr:rowOff>19400</xdr:rowOff>
    </xdr:from>
    <xdr:ext cx="2083415" cy="1161700"/>
    <xdr:pic>
      <xdr:nvPicPr>
        <xdr:cNvPr id="19" name="Obrázek 70">
          <a:extLst>
            <a:ext uri="{FF2B5EF4-FFF2-40B4-BE49-F238E27FC236}">
              <a16:creationId xmlns:a16="http://schemas.microsoft.com/office/drawing/2014/main" id="{6E84F7DC-639B-4016-8F22-B8E3B2700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1424598" y="9036400"/>
          <a:ext cx="2083415" cy="11617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215600</xdr:colOff>
      <xdr:row>31</xdr:row>
      <xdr:rowOff>72740</xdr:rowOff>
    </xdr:from>
    <xdr:ext cx="1217880" cy="1101600"/>
    <xdr:pic>
      <xdr:nvPicPr>
        <xdr:cNvPr id="20" name="Obrázek 72">
          <a:extLst>
            <a:ext uri="{FF2B5EF4-FFF2-40B4-BE49-F238E27FC236}">
              <a16:creationId xmlns:a16="http://schemas.microsoft.com/office/drawing/2014/main" id="{2DA9D1B3-077E-47E2-B369-4F73E39EC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837900" y="10359740"/>
          <a:ext cx="1217880" cy="11016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1601280</xdr:colOff>
      <xdr:row>31</xdr:row>
      <xdr:rowOff>63400</xdr:rowOff>
    </xdr:from>
    <xdr:ext cx="1740600" cy="956520"/>
    <xdr:grpSp>
      <xdr:nvGrpSpPr>
        <xdr:cNvPr id="21" name="Skupina 73">
          <a:extLst>
            <a:ext uri="{FF2B5EF4-FFF2-40B4-BE49-F238E27FC236}">
              <a16:creationId xmlns:a16="http://schemas.microsoft.com/office/drawing/2014/main" id="{985D02D2-2940-4DC8-B719-8E0B394C69CC}"/>
            </a:ext>
          </a:extLst>
        </xdr:cNvPr>
        <xdr:cNvGrpSpPr/>
      </xdr:nvGrpSpPr>
      <xdr:grpSpPr>
        <a:xfrm>
          <a:off x="2223580" y="22161400"/>
          <a:ext cx="1740600" cy="956520"/>
          <a:chOff x="2218500" y="18003420"/>
          <a:chExt cx="1740600" cy="956520"/>
        </a:xfrm>
      </xdr:grpSpPr>
      <xdr:pic>
        <xdr:nvPicPr>
          <xdr:cNvPr id="29" name="Obrázek 81">
            <a:extLst>
              <a:ext uri="{FF2B5EF4-FFF2-40B4-BE49-F238E27FC236}">
                <a16:creationId xmlns:a16="http://schemas.microsoft.com/office/drawing/2014/main" id="{2B61280C-72C2-49CD-B241-83E0C418A8A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lum/>
            <a:alphaModFix/>
          </a:blip>
          <a:srcRect/>
          <a:stretch>
            <a:fillRect/>
          </a:stretch>
        </xdr:blipFill>
        <xdr:spPr>
          <a:xfrm>
            <a:off x="2218500" y="18087299"/>
            <a:ext cx="967680" cy="81324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30" name="Obrázek 82">
            <a:extLst>
              <a:ext uri="{FF2B5EF4-FFF2-40B4-BE49-F238E27FC236}">
                <a16:creationId xmlns:a16="http://schemas.microsoft.com/office/drawing/2014/main" id="{2A0C9D07-B358-4DD1-976B-EFBABA8AA58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lum/>
            <a:alphaModFix/>
          </a:blip>
          <a:srcRect/>
          <a:stretch>
            <a:fillRect/>
          </a:stretch>
        </xdr:blipFill>
        <xdr:spPr>
          <a:xfrm>
            <a:off x="3273660" y="18003420"/>
            <a:ext cx="685440" cy="956520"/>
          </a:xfrm>
          <a:prstGeom prst="rect">
            <a:avLst/>
          </a:prstGeom>
          <a:noFill/>
          <a:ln>
            <a:noFill/>
          </a:ln>
        </xdr:spPr>
      </xdr:pic>
    </xdr:grpSp>
    <xdr:clientData/>
  </xdr:oneCellAnchor>
  <xdr:oneCellAnchor>
    <xdr:from>
      <xdr:col>1</xdr:col>
      <xdr:colOff>498300</xdr:colOff>
      <xdr:row>51</xdr:row>
      <xdr:rowOff>133040</xdr:rowOff>
    </xdr:from>
    <xdr:ext cx="2360160" cy="950760"/>
    <xdr:pic>
      <xdr:nvPicPr>
        <xdr:cNvPr id="22" name="Obrázek 74">
          <a:extLst>
            <a:ext uri="{FF2B5EF4-FFF2-40B4-BE49-F238E27FC236}">
              <a16:creationId xmlns:a16="http://schemas.microsoft.com/office/drawing/2014/main" id="{BC497EEB-BC73-4755-AE26-42BCAA792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lum/>
          <a:alphaModFix/>
        </a:blip>
        <a:srcRect/>
        <a:stretch>
          <a:fillRect/>
        </a:stretch>
      </xdr:blipFill>
      <xdr:spPr>
        <a:xfrm>
          <a:off x="1120600" y="52025240"/>
          <a:ext cx="2360160" cy="9507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1153440</xdr:colOff>
      <xdr:row>27</xdr:row>
      <xdr:rowOff>42280</xdr:rowOff>
    </xdr:from>
    <xdr:ext cx="1418760" cy="1100159"/>
    <xdr:pic>
      <xdr:nvPicPr>
        <xdr:cNvPr id="23" name="Obrázek 75">
          <a:extLst>
            <a:ext uri="{FF2B5EF4-FFF2-40B4-BE49-F238E27FC236}">
              <a16:creationId xmlns:a16="http://schemas.microsoft.com/office/drawing/2014/main" id="{4BB7377D-49E8-439E-9AD8-DB80F251A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lum/>
          <a:alphaModFix/>
        </a:blip>
        <a:srcRect/>
        <a:stretch>
          <a:fillRect/>
        </a:stretch>
      </xdr:blipFill>
      <xdr:spPr>
        <a:xfrm>
          <a:off x="1775740" y="6519280"/>
          <a:ext cx="1418760" cy="11001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1156220</xdr:colOff>
      <xdr:row>28</xdr:row>
      <xdr:rowOff>134960</xdr:rowOff>
    </xdr:from>
    <xdr:ext cx="1426679" cy="908639"/>
    <xdr:grpSp>
      <xdr:nvGrpSpPr>
        <xdr:cNvPr id="26" name="Skupina 59">
          <a:extLst>
            <a:ext uri="{FF2B5EF4-FFF2-40B4-BE49-F238E27FC236}">
              <a16:creationId xmlns:a16="http://schemas.microsoft.com/office/drawing/2014/main" id="{39FCA76B-7CFA-45FD-BB65-E2F9F5508559}"/>
            </a:ext>
          </a:extLst>
        </xdr:cNvPr>
        <xdr:cNvGrpSpPr/>
      </xdr:nvGrpSpPr>
      <xdr:grpSpPr>
        <a:xfrm>
          <a:off x="1778520" y="18727760"/>
          <a:ext cx="1426679" cy="908639"/>
          <a:chOff x="1786140" y="15661980"/>
          <a:chExt cx="1426679" cy="908639"/>
        </a:xfrm>
      </xdr:grpSpPr>
      <xdr:sp macro="" textlink="">
        <xdr:nvSpPr>
          <xdr:cNvPr id="27" name="Automatický obrazec 58">
            <a:extLst>
              <a:ext uri="{FF2B5EF4-FFF2-40B4-BE49-F238E27FC236}">
                <a16:creationId xmlns:a16="http://schemas.microsoft.com/office/drawing/2014/main" id="{F26255C6-A050-45CD-937F-7D0D4B384CCF}"/>
              </a:ext>
            </a:extLst>
          </xdr:cNvPr>
          <xdr:cNvSpPr/>
        </xdr:nvSpPr>
        <xdr:spPr>
          <a:xfrm>
            <a:off x="1786140" y="15706980"/>
            <a:ext cx="1418039" cy="863639"/>
          </a:xfrm>
          <a:custGeom>
            <a:avLst/>
            <a:gdLst>
              <a:gd name="f0" fmla="val 0"/>
              <a:gd name="f1" fmla="val 21600"/>
            </a:gdLst>
            <a:ahLst/>
            <a:cxnLst>
              <a:cxn ang="3cd4">
                <a:pos x="hc" y="t"/>
              </a:cxn>
              <a:cxn ang="0">
                <a:pos x="r" y="vc"/>
              </a:cxn>
              <a:cxn ang="cd4">
                <a:pos x="hc" y="b"/>
              </a:cxn>
              <a:cxn ang="cd2">
                <a:pos x="l" y="vc"/>
              </a:cxn>
            </a:cxnLst>
            <a:rect l="l" t="t" r="r" b="b"/>
            <a:pathLst>
              <a:path w="21600" h="21600">
                <a:moveTo>
                  <a:pt x="f0" y="f0"/>
                </a:moveTo>
                <a:lnTo>
                  <a:pt x="f1" y="f0"/>
                </a:lnTo>
                <a:lnTo>
                  <a:pt x="f1" y="f1"/>
                </a:lnTo>
                <a:lnTo>
                  <a:pt x="f0" y="f1"/>
                </a:lnTo>
                <a:lnTo>
                  <a:pt x="f0" y="f0"/>
                </a:lnTo>
                <a:close/>
              </a:path>
            </a:pathLst>
          </a:custGeom>
          <a:noFill/>
          <a:ln>
            <a:noFill/>
            <a:prstDash val="solid"/>
          </a:ln>
        </xdr:spPr>
        <xdr:txBody>
          <a:bodyPr vert="horz" wrap="square" lIns="90000" tIns="45000" rIns="90000" bIns="45000" compatLnSpc="0">
            <a:noAutofit/>
          </a:bodyPr>
          <a:lstStyle/>
          <a:p>
            <a:pPr lvl="0" rtl="0" hangingPunct="0">
              <a:buNone/>
              <a:tabLst/>
            </a:pPr>
            <a:endParaRPr lang="cs-CZ" sz="1200" kern="1200"/>
          </a:p>
        </xdr:txBody>
      </xdr:sp>
      <xdr:pic>
        <xdr:nvPicPr>
          <xdr:cNvPr id="28" name="Obrázek 80">
            <a:extLst>
              <a:ext uri="{FF2B5EF4-FFF2-40B4-BE49-F238E27FC236}">
                <a16:creationId xmlns:a16="http://schemas.microsoft.com/office/drawing/2014/main" id="{1DD66A25-D389-4B3F-96E8-7B9A282C804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>
            <a:lum/>
            <a:alphaModFix/>
          </a:blip>
          <a:srcRect/>
          <a:stretch>
            <a:fillRect/>
          </a:stretch>
        </xdr:blipFill>
        <xdr:spPr>
          <a:xfrm>
            <a:off x="1794780" y="15661980"/>
            <a:ext cx="1418039" cy="781200"/>
          </a:xfrm>
          <a:prstGeom prst="rect">
            <a:avLst/>
          </a:prstGeom>
          <a:noFill/>
          <a:ln>
            <a:noFill/>
          </a:ln>
        </xdr:spPr>
      </xdr:pic>
    </xdr:grpSp>
    <xdr:clientData/>
  </xdr:oneCellAnchor>
  <xdr:oneCellAnchor>
    <xdr:from>
      <xdr:col>1</xdr:col>
      <xdr:colOff>1217519</xdr:colOff>
      <xdr:row>52</xdr:row>
      <xdr:rowOff>86760</xdr:rowOff>
    </xdr:from>
    <xdr:ext cx="942480" cy="1139040"/>
    <xdr:pic>
      <xdr:nvPicPr>
        <xdr:cNvPr id="34" name="Obrázek 86">
          <a:extLst>
            <a:ext uri="{FF2B5EF4-FFF2-40B4-BE49-F238E27FC236}">
              <a16:creationId xmlns:a16="http://schemas.microsoft.com/office/drawing/2014/main" id="{E854459A-803E-4F48-88C6-FB27C8926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lum/>
          <a:alphaModFix/>
        </a:blip>
        <a:srcRect/>
        <a:stretch>
          <a:fillRect/>
        </a:stretch>
      </xdr:blipFill>
      <xdr:spPr>
        <a:xfrm>
          <a:off x="1834739" y="25987140"/>
          <a:ext cx="942480" cy="113904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342899</xdr:colOff>
      <xdr:row>1</xdr:row>
      <xdr:rowOff>114300</xdr:rowOff>
    </xdr:from>
    <xdr:to>
      <xdr:col>6</xdr:col>
      <xdr:colOff>986134</xdr:colOff>
      <xdr:row>15</xdr:row>
      <xdr:rowOff>101600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CCEA5FD-9A55-4C5E-822B-59D3AEDD9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65199" y="292100"/>
          <a:ext cx="13038435" cy="2476500"/>
        </a:xfrm>
        <a:prstGeom prst="rect">
          <a:avLst/>
        </a:prstGeom>
      </xdr:spPr>
    </xdr:pic>
    <xdr:clientData/>
  </xdr:twoCellAnchor>
  <xdr:twoCellAnchor editAs="oneCell">
    <xdr:from>
      <xdr:col>1</xdr:col>
      <xdr:colOff>1092200</xdr:colOff>
      <xdr:row>34</xdr:row>
      <xdr:rowOff>63501</xdr:rowOff>
    </xdr:from>
    <xdr:to>
      <xdr:col>1</xdr:col>
      <xdr:colOff>2210344</xdr:colOff>
      <xdr:row>34</xdr:row>
      <xdr:rowOff>1600201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7695231E-941F-4B85-BA3B-AF52548DF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714500" y="11620501"/>
          <a:ext cx="1118144" cy="1536700"/>
        </a:xfrm>
        <a:prstGeom prst="rect">
          <a:avLst/>
        </a:prstGeom>
      </xdr:spPr>
    </xdr:pic>
    <xdr:clientData/>
  </xdr:twoCellAnchor>
  <xdr:twoCellAnchor editAs="oneCell">
    <xdr:from>
      <xdr:col>1</xdr:col>
      <xdr:colOff>1168400</xdr:colOff>
      <xdr:row>35</xdr:row>
      <xdr:rowOff>127001</xdr:rowOff>
    </xdr:from>
    <xdr:to>
      <xdr:col>1</xdr:col>
      <xdr:colOff>2359195</xdr:colOff>
      <xdr:row>35</xdr:row>
      <xdr:rowOff>1511301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2AC97C27-34C5-4428-8A6C-53EEBDF3E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790700" y="13347701"/>
          <a:ext cx="1190795" cy="1384300"/>
        </a:xfrm>
        <a:prstGeom prst="rect">
          <a:avLst/>
        </a:prstGeom>
      </xdr:spPr>
    </xdr:pic>
    <xdr:clientData/>
  </xdr:twoCellAnchor>
  <xdr:oneCellAnchor>
    <xdr:from>
      <xdr:col>1</xdr:col>
      <xdr:colOff>558800</xdr:colOff>
      <xdr:row>39</xdr:row>
      <xdr:rowOff>254000</xdr:rowOff>
    </xdr:from>
    <xdr:ext cx="2229839" cy="1143720"/>
    <xdr:pic>
      <xdr:nvPicPr>
        <xdr:cNvPr id="42" name="Obrázek 9">
          <a:extLst>
            <a:ext uri="{FF2B5EF4-FFF2-40B4-BE49-F238E27FC236}">
              <a16:creationId xmlns:a16="http://schemas.microsoft.com/office/drawing/2014/main" id="{D0A1E35F-9A13-4E1C-83EA-F100A3E1D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lum/>
          <a:alphaModFix/>
        </a:blip>
        <a:srcRect/>
        <a:stretch>
          <a:fillRect/>
        </a:stretch>
      </xdr:blipFill>
      <xdr:spPr>
        <a:xfrm>
          <a:off x="1181100" y="15138400"/>
          <a:ext cx="2229839" cy="11437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774700</xdr:colOff>
      <xdr:row>40</xdr:row>
      <xdr:rowOff>177800</xdr:rowOff>
    </xdr:from>
    <xdr:ext cx="2244240" cy="1183680"/>
    <xdr:pic>
      <xdr:nvPicPr>
        <xdr:cNvPr id="43" name="Obrázek 42">
          <a:extLst>
            <a:ext uri="{FF2B5EF4-FFF2-40B4-BE49-F238E27FC236}">
              <a16:creationId xmlns:a16="http://schemas.microsoft.com/office/drawing/2014/main" id="{CDC012EC-34A5-42A1-AA35-E58F4F995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lum/>
          <a:alphaModFix/>
        </a:blip>
        <a:srcRect/>
        <a:stretch>
          <a:fillRect/>
        </a:stretch>
      </xdr:blipFill>
      <xdr:spPr>
        <a:xfrm>
          <a:off x="1397000" y="16725900"/>
          <a:ext cx="2244240" cy="11836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508000</xdr:colOff>
      <xdr:row>41</xdr:row>
      <xdr:rowOff>114300</xdr:rowOff>
    </xdr:from>
    <xdr:ext cx="2577299" cy="1346200"/>
    <xdr:pic>
      <xdr:nvPicPr>
        <xdr:cNvPr id="46" name="Obrázek 47">
          <a:extLst>
            <a:ext uri="{FF2B5EF4-FFF2-40B4-BE49-F238E27FC236}">
              <a16:creationId xmlns:a16="http://schemas.microsoft.com/office/drawing/2014/main" id="{148B2FEF-BC9A-4E93-9C03-BF55CE697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lum/>
          <a:alphaModFix/>
        </a:blip>
        <a:srcRect/>
        <a:stretch>
          <a:fillRect/>
        </a:stretch>
      </xdr:blipFill>
      <xdr:spPr>
        <a:xfrm>
          <a:off x="1130300" y="18326100"/>
          <a:ext cx="2577299" cy="13462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952500</xdr:colOff>
      <xdr:row>32</xdr:row>
      <xdr:rowOff>12700</xdr:rowOff>
    </xdr:from>
    <xdr:ext cx="2083415" cy="1161700"/>
    <xdr:pic>
      <xdr:nvPicPr>
        <xdr:cNvPr id="47" name="Obrázek 70">
          <a:extLst>
            <a:ext uri="{FF2B5EF4-FFF2-40B4-BE49-F238E27FC236}">
              <a16:creationId xmlns:a16="http://schemas.microsoft.com/office/drawing/2014/main" id="{1F274003-5E45-4CDE-B369-DE81A0301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1574800" y="13665200"/>
          <a:ext cx="2083415" cy="11617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977900</xdr:colOff>
      <xdr:row>42</xdr:row>
      <xdr:rowOff>127000</xdr:rowOff>
    </xdr:from>
    <xdr:ext cx="1962000" cy="1157040"/>
    <xdr:pic>
      <xdr:nvPicPr>
        <xdr:cNvPr id="48" name="Obrázek 111">
          <a:extLst>
            <a:ext uri="{FF2B5EF4-FFF2-40B4-BE49-F238E27FC236}">
              <a16:creationId xmlns:a16="http://schemas.microsoft.com/office/drawing/2014/main" id="{88E34A5E-6099-4C25-B0E7-FC3029A9D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lum/>
          <a:alphaModFix/>
        </a:blip>
        <a:srcRect/>
        <a:stretch>
          <a:fillRect/>
        </a:stretch>
      </xdr:blipFill>
      <xdr:spPr>
        <a:xfrm>
          <a:off x="1600200" y="25273000"/>
          <a:ext cx="1962000" cy="115704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622300</xdr:colOff>
      <xdr:row>44</xdr:row>
      <xdr:rowOff>12701</xdr:rowOff>
    </xdr:from>
    <xdr:to>
      <xdr:col>1</xdr:col>
      <xdr:colOff>2479511</xdr:colOff>
      <xdr:row>44</xdr:row>
      <xdr:rowOff>1587501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7F423813-E9A5-47DD-9154-DF3869E15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244600" y="28486101"/>
          <a:ext cx="1857211" cy="1574800"/>
        </a:xfrm>
        <a:prstGeom prst="rect">
          <a:avLst/>
        </a:prstGeom>
      </xdr:spPr>
    </xdr:pic>
    <xdr:clientData/>
  </xdr:twoCellAnchor>
  <xdr:twoCellAnchor editAs="oneCell">
    <xdr:from>
      <xdr:col>1</xdr:col>
      <xdr:colOff>622300</xdr:colOff>
      <xdr:row>45</xdr:row>
      <xdr:rowOff>50801</xdr:rowOff>
    </xdr:from>
    <xdr:to>
      <xdr:col>1</xdr:col>
      <xdr:colOff>2349500</xdr:colOff>
      <xdr:row>45</xdr:row>
      <xdr:rowOff>1515359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4CE8811E-AC60-4527-97EC-AB072232D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244600" y="30187901"/>
          <a:ext cx="1727200" cy="1464558"/>
        </a:xfrm>
        <a:prstGeom prst="rect">
          <a:avLst/>
        </a:prstGeom>
      </xdr:spPr>
    </xdr:pic>
    <xdr:clientData/>
  </xdr:twoCellAnchor>
  <xdr:oneCellAnchor>
    <xdr:from>
      <xdr:col>3</xdr:col>
      <xdr:colOff>876740</xdr:colOff>
      <xdr:row>37</xdr:row>
      <xdr:rowOff>215140</xdr:rowOff>
    </xdr:from>
    <xdr:ext cx="2014200" cy="1154160"/>
    <xdr:pic>
      <xdr:nvPicPr>
        <xdr:cNvPr id="54" name="Obrázek 53">
          <a:extLst>
            <a:ext uri="{FF2B5EF4-FFF2-40B4-BE49-F238E27FC236}">
              <a16:creationId xmlns:a16="http://schemas.microsoft.com/office/drawing/2014/main" id="{7218D95E-4A0A-4188-BFA5-72ACD7934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lum/>
          <a:alphaModFix/>
        </a:blip>
        <a:srcRect/>
        <a:stretch>
          <a:fillRect/>
        </a:stretch>
      </xdr:blipFill>
      <xdr:spPr>
        <a:xfrm>
          <a:off x="7925240" y="19506440"/>
          <a:ext cx="2014200" cy="11541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885400</xdr:colOff>
      <xdr:row>37</xdr:row>
      <xdr:rowOff>127500</xdr:rowOff>
    </xdr:from>
    <xdr:ext cx="2449440" cy="923759"/>
    <xdr:pic>
      <xdr:nvPicPr>
        <xdr:cNvPr id="55" name="Obrázek 64">
          <a:extLst>
            <a:ext uri="{FF2B5EF4-FFF2-40B4-BE49-F238E27FC236}">
              <a16:creationId xmlns:a16="http://schemas.microsoft.com/office/drawing/2014/main" id="{8020331A-CCB4-4791-8B94-4193FA00D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lum/>
          <a:alphaModFix/>
        </a:blip>
        <a:srcRect/>
        <a:stretch>
          <a:fillRect/>
        </a:stretch>
      </xdr:blipFill>
      <xdr:spPr>
        <a:xfrm>
          <a:off x="1507700" y="37402000"/>
          <a:ext cx="2449440" cy="923759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oneCellAnchor>
  <xdr:twoCellAnchor editAs="oneCell">
    <xdr:from>
      <xdr:col>1</xdr:col>
      <xdr:colOff>952500</xdr:colOff>
      <xdr:row>48</xdr:row>
      <xdr:rowOff>50801</xdr:rowOff>
    </xdr:from>
    <xdr:to>
      <xdr:col>1</xdr:col>
      <xdr:colOff>2324100</xdr:colOff>
      <xdr:row>48</xdr:row>
      <xdr:rowOff>1177473</xdr:rowOff>
    </xdr:to>
    <xdr:pic>
      <xdr:nvPicPr>
        <xdr:cNvPr id="49" name="Obrázek 48">
          <a:extLst>
            <a:ext uri="{FF2B5EF4-FFF2-40B4-BE49-F238E27FC236}">
              <a16:creationId xmlns:a16="http://schemas.microsoft.com/office/drawing/2014/main" id="{65016B57-23B3-4B25-B4CE-068F3BB51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574800" y="35179001"/>
          <a:ext cx="1371600" cy="1126672"/>
        </a:xfrm>
        <a:prstGeom prst="rect">
          <a:avLst/>
        </a:prstGeom>
      </xdr:spPr>
    </xdr:pic>
    <xdr:clientData/>
  </xdr:twoCellAnchor>
  <xdr:oneCellAnchor>
    <xdr:from>
      <xdr:col>3</xdr:col>
      <xdr:colOff>584640</xdr:colOff>
      <xdr:row>46</xdr:row>
      <xdr:rowOff>50040</xdr:rowOff>
    </xdr:from>
    <xdr:ext cx="2014200" cy="1154160"/>
    <xdr:pic>
      <xdr:nvPicPr>
        <xdr:cNvPr id="57" name="Obrázek 56">
          <a:extLst>
            <a:ext uri="{FF2B5EF4-FFF2-40B4-BE49-F238E27FC236}">
              <a16:creationId xmlns:a16="http://schemas.microsoft.com/office/drawing/2014/main" id="{52F70471-722A-4AAB-ACE4-0799627F5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lum/>
          <a:alphaModFix/>
        </a:blip>
        <a:srcRect/>
        <a:stretch>
          <a:fillRect/>
        </a:stretch>
      </xdr:blipFill>
      <xdr:spPr>
        <a:xfrm>
          <a:off x="7633140" y="35178240"/>
          <a:ext cx="2014200" cy="11541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885400</xdr:colOff>
      <xdr:row>46</xdr:row>
      <xdr:rowOff>127500</xdr:rowOff>
    </xdr:from>
    <xdr:ext cx="2449440" cy="923759"/>
    <xdr:pic>
      <xdr:nvPicPr>
        <xdr:cNvPr id="58" name="Obrázek 64">
          <a:extLst>
            <a:ext uri="{FF2B5EF4-FFF2-40B4-BE49-F238E27FC236}">
              <a16:creationId xmlns:a16="http://schemas.microsoft.com/office/drawing/2014/main" id="{615D6050-5BBF-4302-9DC0-BBCBE0BB9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lum/>
          <a:alphaModFix/>
        </a:blip>
        <a:srcRect/>
        <a:stretch>
          <a:fillRect/>
        </a:stretch>
      </xdr:blipFill>
      <xdr:spPr>
        <a:xfrm>
          <a:off x="1507700" y="35255700"/>
          <a:ext cx="2449440" cy="923759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oneCellAnchor>
  <xdr:twoCellAnchor editAs="oneCell">
    <xdr:from>
      <xdr:col>1</xdr:col>
      <xdr:colOff>419100</xdr:colOff>
      <xdr:row>21</xdr:row>
      <xdr:rowOff>190500</xdr:rowOff>
    </xdr:from>
    <xdr:to>
      <xdr:col>1</xdr:col>
      <xdr:colOff>3225800</xdr:colOff>
      <xdr:row>21</xdr:row>
      <xdr:rowOff>3157409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23F32EC6-09F1-42EA-8A14-0FF8DD9B3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041400" y="5257800"/>
          <a:ext cx="2806700" cy="2966909"/>
        </a:xfrm>
        <a:prstGeom prst="rect">
          <a:avLst/>
        </a:prstGeom>
      </xdr:spPr>
    </xdr:pic>
    <xdr:clientData/>
  </xdr:twoCellAnchor>
  <xdr:twoCellAnchor editAs="oneCell">
    <xdr:from>
      <xdr:col>1</xdr:col>
      <xdr:colOff>203200</xdr:colOff>
      <xdr:row>22</xdr:row>
      <xdr:rowOff>101600</xdr:rowOff>
    </xdr:from>
    <xdr:to>
      <xdr:col>1</xdr:col>
      <xdr:colOff>3530600</xdr:colOff>
      <xdr:row>22</xdr:row>
      <xdr:rowOff>3618931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CB0C0DC5-F804-4372-B19B-F12D4CBA9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25500" y="8724900"/>
          <a:ext cx="3327400" cy="3517331"/>
        </a:xfrm>
        <a:prstGeom prst="rect">
          <a:avLst/>
        </a:prstGeom>
      </xdr:spPr>
    </xdr:pic>
    <xdr:clientData/>
  </xdr:twoCellAnchor>
  <xdr:twoCellAnchor editAs="oneCell">
    <xdr:from>
      <xdr:col>2</xdr:col>
      <xdr:colOff>495300</xdr:colOff>
      <xdr:row>21</xdr:row>
      <xdr:rowOff>279400</xdr:rowOff>
    </xdr:from>
    <xdr:to>
      <xdr:col>2</xdr:col>
      <xdr:colOff>1904824</xdr:colOff>
      <xdr:row>21</xdr:row>
      <xdr:rowOff>1441305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6BF29ED0-6CB1-4AD2-ACD1-686314B2B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118100" y="5346700"/>
          <a:ext cx="1409524" cy="1161905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698500</xdr:colOff>
      <xdr:row>21</xdr:row>
      <xdr:rowOff>1981200</xdr:rowOff>
    </xdr:from>
    <xdr:to>
      <xdr:col>2</xdr:col>
      <xdr:colOff>1584214</xdr:colOff>
      <xdr:row>21</xdr:row>
      <xdr:rowOff>3419295</xdr:rowOff>
    </xdr:to>
    <xdr:pic>
      <xdr:nvPicPr>
        <xdr:cNvPr id="1024" name="Obrázek 1023">
          <a:extLst>
            <a:ext uri="{FF2B5EF4-FFF2-40B4-BE49-F238E27FC236}">
              <a16:creationId xmlns:a16="http://schemas.microsoft.com/office/drawing/2014/main" id="{E8A09BC3-4423-412E-B7B7-B04FB29EA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321300" y="7048500"/>
          <a:ext cx="885714" cy="1438095"/>
        </a:xfrm>
        <a:prstGeom prst="rect">
          <a:avLst/>
        </a:prstGeom>
      </xdr:spPr>
    </xdr:pic>
    <xdr:clientData/>
  </xdr:twoCellAnchor>
  <xdr:twoCellAnchor editAs="oneCell">
    <xdr:from>
      <xdr:col>2</xdr:col>
      <xdr:colOff>584200</xdr:colOff>
      <xdr:row>22</xdr:row>
      <xdr:rowOff>292100</xdr:rowOff>
    </xdr:from>
    <xdr:to>
      <xdr:col>2</xdr:col>
      <xdr:colOff>1993724</xdr:colOff>
      <xdr:row>22</xdr:row>
      <xdr:rowOff>1454005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3890FC7F-2A41-47B7-8297-DA7173D19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207000" y="8915400"/>
          <a:ext cx="1409524" cy="1161905"/>
        </a:xfrm>
        <a:prstGeom prst="rect">
          <a:avLst/>
        </a:prstGeom>
      </xdr:spPr>
    </xdr:pic>
    <xdr:clientData/>
  </xdr:twoCellAnchor>
  <xdr:twoCellAnchor editAs="oneCell">
    <xdr:from>
      <xdr:col>2</xdr:col>
      <xdr:colOff>812800</xdr:colOff>
      <xdr:row>22</xdr:row>
      <xdr:rowOff>2362200</xdr:rowOff>
    </xdr:from>
    <xdr:to>
      <xdr:col>2</xdr:col>
      <xdr:colOff>1698514</xdr:colOff>
      <xdr:row>22</xdr:row>
      <xdr:rowOff>3800295</xdr:rowOff>
    </xdr:to>
    <xdr:pic>
      <xdr:nvPicPr>
        <xdr:cNvPr id="67" name="Obrázek 66">
          <a:extLst>
            <a:ext uri="{FF2B5EF4-FFF2-40B4-BE49-F238E27FC236}">
              <a16:creationId xmlns:a16="http://schemas.microsoft.com/office/drawing/2014/main" id="{057669D7-5E76-40D4-866C-68691F769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435600" y="10985500"/>
          <a:ext cx="885714" cy="14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1066800</xdr:colOff>
      <xdr:row>49</xdr:row>
      <xdr:rowOff>38100</xdr:rowOff>
    </xdr:from>
    <xdr:to>
      <xdr:col>1</xdr:col>
      <xdr:colOff>2882900</xdr:colOff>
      <xdr:row>49</xdr:row>
      <xdr:rowOff>2626867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6671391-48BE-46DE-B287-2684EB12B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89100" y="44983400"/>
          <a:ext cx="1816100" cy="2588767"/>
        </a:xfrm>
        <a:prstGeom prst="rect">
          <a:avLst/>
        </a:prstGeom>
      </xdr:spPr>
    </xdr:pic>
    <xdr:clientData/>
  </xdr:twoCellAnchor>
  <xdr:oneCellAnchor>
    <xdr:from>
      <xdr:col>2</xdr:col>
      <xdr:colOff>812800</xdr:colOff>
      <xdr:row>23</xdr:row>
      <xdr:rowOff>2362200</xdr:rowOff>
    </xdr:from>
    <xdr:ext cx="885714" cy="1438095"/>
    <xdr:pic>
      <xdr:nvPicPr>
        <xdr:cNvPr id="52" name="Obrázek 51">
          <a:extLst>
            <a:ext uri="{FF2B5EF4-FFF2-40B4-BE49-F238E27FC236}">
              <a16:creationId xmlns:a16="http://schemas.microsoft.com/office/drawing/2014/main" id="{01685084-0A62-45D9-B9EC-56203CC57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435600" y="11125200"/>
          <a:ext cx="885714" cy="1438095"/>
        </a:xfrm>
        <a:prstGeom prst="rect">
          <a:avLst/>
        </a:prstGeom>
      </xdr:spPr>
    </xdr:pic>
    <xdr:clientData/>
  </xdr:oneCellAnchor>
  <xdr:twoCellAnchor editAs="oneCell">
    <xdr:from>
      <xdr:col>1</xdr:col>
      <xdr:colOff>1168400</xdr:colOff>
      <xdr:row>23</xdr:row>
      <xdr:rowOff>63500</xdr:rowOff>
    </xdr:from>
    <xdr:to>
      <xdr:col>1</xdr:col>
      <xdr:colOff>2149352</xdr:colOff>
      <xdr:row>23</xdr:row>
      <xdr:rowOff>1120643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F71DC7D-427C-4B65-8283-1C2C5D31E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790700" y="12852400"/>
          <a:ext cx="980952" cy="1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1206501</xdr:colOff>
      <xdr:row>36</xdr:row>
      <xdr:rowOff>38100</xdr:rowOff>
    </xdr:from>
    <xdr:to>
      <xdr:col>1</xdr:col>
      <xdr:colOff>2311401</xdr:colOff>
      <xdr:row>36</xdr:row>
      <xdr:rowOff>1595701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47142A3-BB9B-480E-9740-8E4EE0C94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828801" y="29044900"/>
          <a:ext cx="1104900" cy="1557601"/>
        </a:xfrm>
        <a:prstGeom prst="rect">
          <a:avLst/>
        </a:prstGeom>
      </xdr:spPr>
    </xdr:pic>
    <xdr:clientData/>
  </xdr:twoCellAnchor>
  <xdr:twoCellAnchor editAs="oneCell">
    <xdr:from>
      <xdr:col>1</xdr:col>
      <xdr:colOff>723901</xdr:colOff>
      <xdr:row>55</xdr:row>
      <xdr:rowOff>343797</xdr:rowOff>
    </xdr:from>
    <xdr:to>
      <xdr:col>1</xdr:col>
      <xdr:colOff>2730500</xdr:colOff>
      <xdr:row>55</xdr:row>
      <xdr:rowOff>2361281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F8D13033-106B-4C1A-8BB1-54C5205A7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346201" y="56363497"/>
          <a:ext cx="2006599" cy="201748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110EC-85BC-4D0A-9C28-8AFBAA8F7DD5}">
  <dimension ref="A1:AMJ59"/>
  <sheetViews>
    <sheetView tabSelected="1" topLeftCell="A46" zoomScale="60" zoomScaleNormal="60" workbookViewId="0">
      <selection activeCell="B51" sqref="B51:G51"/>
    </sheetView>
  </sheetViews>
  <sheetFormatPr defaultRowHeight="14.4" x14ac:dyDescent="0.3"/>
  <cols>
    <col min="1" max="1" width="9" style="1" customWidth="1"/>
    <col min="2" max="2" width="58.33203125" style="1" customWidth="1"/>
    <col min="3" max="3" width="35.44140625" style="1" customWidth="1"/>
    <col min="4" max="4" width="55.5546875" style="13" customWidth="1"/>
    <col min="5" max="5" width="18.88671875" style="1" customWidth="1"/>
    <col min="6" max="6" width="12.5546875" style="1" customWidth="1"/>
    <col min="7" max="7" width="27.21875" style="1" customWidth="1"/>
    <col min="8" max="16" width="9" style="1" customWidth="1"/>
    <col min="17" max="17" width="28.6640625" style="1" customWidth="1"/>
    <col min="18" max="1024" width="9" style="1" customWidth="1"/>
  </cols>
  <sheetData>
    <row r="1" spans="1:8" customFormat="1" ht="15" thickBot="1" x14ac:dyDescent="0.35">
      <c r="A1" s="1"/>
      <c r="B1" s="1"/>
      <c r="C1" s="1"/>
      <c r="D1" s="13"/>
      <c r="E1" s="1"/>
      <c r="F1" s="1"/>
      <c r="G1" s="1"/>
      <c r="H1" s="1"/>
    </row>
    <row r="2" spans="1:8" customFormat="1" x14ac:dyDescent="0.3">
      <c r="A2" s="1"/>
      <c r="B2" s="20"/>
      <c r="C2" s="21"/>
      <c r="D2" s="22"/>
      <c r="E2" s="21"/>
      <c r="F2" s="21"/>
      <c r="G2" s="23"/>
      <c r="H2" s="1"/>
    </row>
    <row r="3" spans="1:8" customFormat="1" x14ac:dyDescent="0.3">
      <c r="A3" s="1"/>
      <c r="B3" s="24"/>
      <c r="C3" s="25"/>
      <c r="D3" s="26"/>
      <c r="E3" s="25"/>
      <c r="F3" s="25"/>
      <c r="G3" s="27"/>
      <c r="H3" s="1"/>
    </row>
    <row r="4" spans="1:8" customFormat="1" x14ac:dyDescent="0.3">
      <c r="A4" s="1"/>
      <c r="B4" s="24"/>
      <c r="C4" s="25"/>
      <c r="D4" s="26"/>
      <c r="E4" s="25"/>
      <c r="F4" s="25"/>
      <c r="G4" s="27"/>
      <c r="H4" s="1"/>
    </row>
    <row r="5" spans="1:8" customFormat="1" x14ac:dyDescent="0.3">
      <c r="A5" s="1"/>
      <c r="B5" s="24"/>
      <c r="C5" s="25"/>
      <c r="D5" s="26"/>
      <c r="E5" s="25"/>
      <c r="F5" s="25"/>
      <c r="G5" s="27"/>
      <c r="H5" s="1"/>
    </row>
    <row r="6" spans="1:8" customFormat="1" x14ac:dyDescent="0.3">
      <c r="A6" s="1"/>
      <c r="B6" s="24"/>
      <c r="C6" s="25"/>
      <c r="D6" s="26"/>
      <c r="E6" s="25"/>
      <c r="F6" s="25"/>
      <c r="G6" s="27"/>
      <c r="H6" s="1"/>
    </row>
    <row r="7" spans="1:8" customFormat="1" x14ac:dyDescent="0.3">
      <c r="A7" s="1"/>
      <c r="B7" s="24"/>
      <c r="C7" s="25"/>
      <c r="D7" s="26"/>
      <c r="E7" s="25"/>
      <c r="F7" s="25"/>
      <c r="G7" s="27"/>
      <c r="H7" s="1"/>
    </row>
    <row r="8" spans="1:8" customFormat="1" x14ac:dyDescent="0.3">
      <c r="A8" s="1"/>
      <c r="B8" s="24"/>
      <c r="C8" s="25"/>
      <c r="D8" s="26"/>
      <c r="E8" s="25"/>
      <c r="F8" s="25"/>
      <c r="G8" s="27"/>
      <c r="H8" s="1"/>
    </row>
    <row r="9" spans="1:8" customFormat="1" x14ac:dyDescent="0.3">
      <c r="A9" s="1"/>
      <c r="B9" s="24"/>
      <c r="C9" s="25"/>
      <c r="D9" s="26"/>
      <c r="E9" s="25"/>
      <c r="F9" s="25"/>
      <c r="G9" s="27"/>
      <c r="H9" s="1"/>
    </row>
    <row r="10" spans="1:8" customFormat="1" x14ac:dyDescent="0.3">
      <c r="A10" s="1"/>
      <c r="B10" s="24"/>
      <c r="C10" s="25"/>
      <c r="D10" s="26"/>
      <c r="E10" s="25"/>
      <c r="F10" s="25"/>
      <c r="G10" s="27"/>
      <c r="H10" s="1"/>
    </row>
    <row r="11" spans="1:8" customFormat="1" x14ac:dyDescent="0.3">
      <c r="A11" s="1"/>
      <c r="B11" s="24"/>
      <c r="C11" s="25"/>
      <c r="D11" s="26"/>
      <c r="E11" s="25"/>
      <c r="F11" s="25"/>
      <c r="G11" s="27"/>
      <c r="H11" s="1"/>
    </row>
    <row r="12" spans="1:8" customFormat="1" x14ac:dyDescent="0.3">
      <c r="A12" s="1"/>
      <c r="B12" s="24"/>
      <c r="C12" s="25"/>
      <c r="D12" s="26"/>
      <c r="E12" s="25"/>
      <c r="F12" s="25"/>
      <c r="G12" s="27"/>
      <c r="H12" s="1"/>
    </row>
    <row r="13" spans="1:8" customFormat="1" x14ac:dyDescent="0.3">
      <c r="A13" s="1"/>
      <c r="B13" s="24"/>
      <c r="C13" s="25"/>
      <c r="D13" s="26"/>
      <c r="E13" s="25"/>
      <c r="F13" s="25"/>
      <c r="G13" s="27"/>
      <c r="H13" s="1"/>
    </row>
    <row r="14" spans="1:8" customFormat="1" x14ac:dyDescent="0.3">
      <c r="A14" s="1"/>
      <c r="B14" s="24"/>
      <c r="C14" s="25"/>
      <c r="D14" s="26"/>
      <c r="E14" s="25"/>
      <c r="F14" s="25"/>
      <c r="G14" s="27"/>
      <c r="H14" s="1"/>
    </row>
    <row r="15" spans="1:8" customFormat="1" x14ac:dyDescent="0.3">
      <c r="A15" s="2"/>
      <c r="B15" s="28"/>
      <c r="C15" s="29"/>
      <c r="D15" s="30"/>
      <c r="E15" s="29"/>
      <c r="F15" s="29"/>
      <c r="G15" s="31"/>
      <c r="H15" s="2"/>
    </row>
    <row r="16" spans="1:8" customFormat="1" x14ac:dyDescent="0.3">
      <c r="A16" s="2"/>
      <c r="B16" s="28"/>
      <c r="C16" s="29"/>
      <c r="D16" s="30"/>
      <c r="E16" s="29"/>
      <c r="F16" s="29"/>
      <c r="G16" s="31"/>
      <c r="H16" s="2"/>
    </row>
    <row r="17" spans="1:1024" x14ac:dyDescent="0.3">
      <c r="A17" s="2"/>
      <c r="B17" s="28"/>
      <c r="C17" s="29"/>
      <c r="D17" s="30"/>
      <c r="E17" s="29"/>
      <c r="F17" s="29"/>
      <c r="G17" s="31"/>
      <c r="H17" s="2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18" thickBot="1" x14ac:dyDescent="0.35">
      <c r="A18"/>
      <c r="B18" s="32"/>
      <c r="C18" s="33"/>
      <c r="D18" s="34"/>
      <c r="E18" s="33"/>
      <c r="F18" s="33"/>
      <c r="G18" s="35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54" customHeight="1" thickBot="1" x14ac:dyDescent="0.35">
      <c r="A19"/>
      <c r="B19" s="73" t="s">
        <v>49</v>
      </c>
      <c r="C19" s="74"/>
      <c r="D19" s="74"/>
      <c r="E19" s="74"/>
      <c r="F19" s="74"/>
      <c r="G19" s="75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33.6" thickBot="1" x14ac:dyDescent="0.35">
      <c r="A20"/>
      <c r="B20" s="60" t="s">
        <v>1</v>
      </c>
      <c r="C20" s="58" t="s">
        <v>2</v>
      </c>
      <c r="D20" s="58" t="s">
        <v>3</v>
      </c>
      <c r="E20" s="58" t="s">
        <v>4</v>
      </c>
      <c r="F20" s="58" t="s">
        <v>5</v>
      </c>
      <c r="G20" s="59" t="s">
        <v>4</v>
      </c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65.400000000000006" customHeight="1" thickBot="1" x14ac:dyDescent="0.35">
      <c r="A21"/>
      <c r="B21" s="76" t="s">
        <v>53</v>
      </c>
      <c r="C21" s="77"/>
      <c r="D21" s="77"/>
      <c r="E21" s="77"/>
      <c r="F21" s="77"/>
      <c r="G21" s="78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279.60000000000002" customHeight="1" x14ac:dyDescent="0.3">
      <c r="A22"/>
      <c r="B22" s="43"/>
      <c r="C22" s="44" t="s">
        <v>50</v>
      </c>
      <c r="D22" s="45" t="s">
        <v>52</v>
      </c>
      <c r="E22" s="46">
        <v>15900</v>
      </c>
      <c r="F22" s="46">
        <v>1</v>
      </c>
      <c r="G22" s="47">
        <f t="shared" ref="G22:G24" si="0">+F22*E22</f>
        <v>15900</v>
      </c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317.39999999999998" customHeight="1" x14ac:dyDescent="0.3">
      <c r="A23"/>
      <c r="B23" s="48"/>
      <c r="C23" s="49" t="s">
        <v>51</v>
      </c>
      <c r="D23" s="50" t="s">
        <v>0</v>
      </c>
      <c r="E23" s="51">
        <v>17800</v>
      </c>
      <c r="F23" s="51">
        <v>1</v>
      </c>
      <c r="G23" s="52">
        <f t="shared" si="0"/>
        <v>17800</v>
      </c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92.4" customHeight="1" thickBot="1" x14ac:dyDescent="0.35">
      <c r="A24"/>
      <c r="B24" s="48"/>
      <c r="C24" s="49" t="s">
        <v>56</v>
      </c>
      <c r="D24" s="50"/>
      <c r="E24" s="51">
        <v>380</v>
      </c>
      <c r="F24" s="51">
        <v>4</v>
      </c>
      <c r="G24" s="52">
        <f t="shared" si="0"/>
        <v>1520</v>
      </c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65.400000000000006" customHeight="1" thickBot="1" x14ac:dyDescent="0.35">
      <c r="A25"/>
      <c r="B25" s="76" t="s">
        <v>34</v>
      </c>
      <c r="C25" s="77"/>
      <c r="D25" s="77"/>
      <c r="E25" s="77"/>
      <c r="F25" s="77"/>
      <c r="G25" s="78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99.9" customHeight="1" x14ac:dyDescent="0.3">
      <c r="A26"/>
      <c r="B26" s="43"/>
      <c r="C26" s="44" t="s">
        <v>6</v>
      </c>
      <c r="D26" s="45" t="s">
        <v>7</v>
      </c>
      <c r="E26" s="46">
        <v>2800</v>
      </c>
      <c r="F26" s="46">
        <v>1</v>
      </c>
      <c r="G26" s="47">
        <f t="shared" ref="G26:G46" si="1">+F26*E26</f>
        <v>2800</v>
      </c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99.9" customHeight="1" x14ac:dyDescent="0.3">
      <c r="A27"/>
      <c r="B27" s="36"/>
      <c r="C27" s="3" t="s">
        <v>8</v>
      </c>
      <c r="D27" s="14" t="s">
        <v>9</v>
      </c>
      <c r="E27" s="5">
        <v>5200</v>
      </c>
      <c r="F27" s="5">
        <v>1</v>
      </c>
      <c r="G27" s="37">
        <f t="shared" si="1"/>
        <v>5200</v>
      </c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99.9" customHeight="1" x14ac:dyDescent="0.3">
      <c r="A28"/>
      <c r="B28" s="36"/>
      <c r="C28" s="3" t="s">
        <v>10</v>
      </c>
      <c r="D28" s="14"/>
      <c r="E28" s="5">
        <v>1200</v>
      </c>
      <c r="F28" s="5">
        <v>1</v>
      </c>
      <c r="G28" s="37">
        <f t="shared" si="1"/>
        <v>1200</v>
      </c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99.9" customHeight="1" thickBot="1" x14ac:dyDescent="0.35">
      <c r="A29"/>
      <c r="B29" s="48"/>
      <c r="C29" s="49" t="s">
        <v>11</v>
      </c>
      <c r="D29" s="50"/>
      <c r="E29" s="51">
        <v>1500</v>
      </c>
      <c r="F29" s="51">
        <v>1</v>
      </c>
      <c r="G29" s="52">
        <f t="shared" si="1"/>
        <v>1500</v>
      </c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75.599999999999994" customHeight="1" thickBot="1" x14ac:dyDescent="0.35">
      <c r="A30"/>
      <c r="B30" s="76" t="s">
        <v>35</v>
      </c>
      <c r="C30" s="77"/>
      <c r="D30" s="77"/>
      <c r="E30" s="77"/>
      <c r="F30" s="77"/>
      <c r="G30" s="78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99.9" customHeight="1" x14ac:dyDescent="0.3">
      <c r="A31"/>
      <c r="B31" s="53"/>
      <c r="C31" s="54" t="s">
        <v>12</v>
      </c>
      <c r="D31" s="55" t="s">
        <v>13</v>
      </c>
      <c r="E31" s="56">
        <v>22500</v>
      </c>
      <c r="F31" s="56">
        <v>1</v>
      </c>
      <c r="G31" s="57">
        <f t="shared" si="1"/>
        <v>22500</v>
      </c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99.9" customHeight="1" x14ac:dyDescent="0.3">
      <c r="A32"/>
      <c r="B32" s="38"/>
      <c r="C32" s="11" t="s">
        <v>14</v>
      </c>
      <c r="D32" s="15" t="s">
        <v>15</v>
      </c>
      <c r="E32" s="12">
        <v>9500</v>
      </c>
      <c r="F32" s="12">
        <v>1</v>
      </c>
      <c r="G32" s="39">
        <f t="shared" si="1"/>
        <v>9500</v>
      </c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99.9" customHeight="1" thickBot="1" x14ac:dyDescent="0.35">
      <c r="A33"/>
      <c r="B33" s="61"/>
      <c r="C33" s="62" t="s">
        <v>36</v>
      </c>
      <c r="D33" s="63" t="s">
        <v>13</v>
      </c>
      <c r="E33" s="64">
        <v>28500</v>
      </c>
      <c r="F33" s="64">
        <v>1</v>
      </c>
      <c r="G33" s="65">
        <f t="shared" ref="G33" si="2">+F33*E33</f>
        <v>28500</v>
      </c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81.599999999999994" customHeight="1" thickBot="1" x14ac:dyDescent="0.35">
      <c r="A34"/>
      <c r="B34" s="76" t="s">
        <v>33</v>
      </c>
      <c r="C34" s="77"/>
      <c r="D34" s="77"/>
      <c r="E34" s="77"/>
      <c r="F34" s="77"/>
      <c r="G34" s="78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31.25" customHeight="1" x14ac:dyDescent="0.3">
      <c r="A35"/>
      <c r="B35" s="66"/>
      <c r="C35" s="44" t="s">
        <v>24</v>
      </c>
      <c r="D35" s="45" t="s">
        <v>25</v>
      </c>
      <c r="E35" s="46">
        <v>22900</v>
      </c>
      <c r="F35" s="46">
        <v>1</v>
      </c>
      <c r="G35" s="47">
        <f t="shared" si="1"/>
        <v>22900</v>
      </c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31.25" customHeight="1" x14ac:dyDescent="0.3">
      <c r="A36"/>
      <c r="B36" s="40"/>
      <c r="C36" s="3" t="s">
        <v>23</v>
      </c>
      <c r="D36" s="14" t="s">
        <v>26</v>
      </c>
      <c r="E36" s="5">
        <v>43000</v>
      </c>
      <c r="F36" s="5">
        <v>1</v>
      </c>
      <c r="G36" s="37">
        <f t="shared" si="1"/>
        <v>43000</v>
      </c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31.25" customHeight="1" x14ac:dyDescent="0.3">
      <c r="A37"/>
      <c r="B37" s="48"/>
      <c r="C37" s="49" t="s">
        <v>57</v>
      </c>
      <c r="D37" s="50"/>
      <c r="E37" s="51">
        <v>450</v>
      </c>
      <c r="F37" s="51">
        <v>4</v>
      </c>
      <c r="G37" s="52">
        <f t="shared" si="1"/>
        <v>1800</v>
      </c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31.25" customHeight="1" thickBot="1" x14ac:dyDescent="0.35">
      <c r="A38"/>
      <c r="B38" s="67"/>
      <c r="C38" s="49" t="s">
        <v>16</v>
      </c>
      <c r="D38" s="68"/>
      <c r="E38" s="51">
        <v>3267</v>
      </c>
      <c r="F38" s="51">
        <v>1</v>
      </c>
      <c r="G38" s="52">
        <f t="shared" ref="G38" si="3">+F38*E38</f>
        <v>3267</v>
      </c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67.8" customHeight="1" thickBot="1" x14ac:dyDescent="0.35">
      <c r="A39"/>
      <c r="B39" s="76" t="s">
        <v>32</v>
      </c>
      <c r="C39" s="77"/>
      <c r="D39" s="77"/>
      <c r="E39" s="77"/>
      <c r="F39" s="77"/>
      <c r="G39" s="78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31.25" customHeight="1" x14ac:dyDescent="0.3">
      <c r="A40"/>
      <c r="B40" s="66"/>
      <c r="C40" s="44" t="s">
        <v>29</v>
      </c>
      <c r="D40" s="45" t="s">
        <v>37</v>
      </c>
      <c r="E40" s="46">
        <v>550</v>
      </c>
      <c r="F40" s="46">
        <v>6</v>
      </c>
      <c r="G40" s="47">
        <f t="shared" ref="G40:G43" si="4">+F40*E40</f>
        <v>3300</v>
      </c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31.25" customHeight="1" x14ac:dyDescent="0.3">
      <c r="A41"/>
      <c r="B41" s="40"/>
      <c r="C41" s="3" t="s">
        <v>30</v>
      </c>
      <c r="D41" s="14"/>
      <c r="E41" s="5">
        <v>650</v>
      </c>
      <c r="F41" s="5">
        <v>1</v>
      </c>
      <c r="G41" s="37">
        <f t="shared" si="4"/>
        <v>650</v>
      </c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31.25" customHeight="1" x14ac:dyDescent="0.3">
      <c r="A42"/>
      <c r="B42" s="40"/>
      <c r="C42" s="3" t="s">
        <v>31</v>
      </c>
      <c r="D42" s="14" t="s">
        <v>38</v>
      </c>
      <c r="E42" s="5">
        <v>7860</v>
      </c>
      <c r="F42" s="5">
        <v>1</v>
      </c>
      <c r="G42" s="37">
        <f t="shared" si="4"/>
        <v>7860</v>
      </c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31.25" customHeight="1" thickBot="1" x14ac:dyDescent="0.35">
      <c r="A43"/>
      <c r="B43" s="69"/>
      <c r="C43" s="49" t="s">
        <v>39</v>
      </c>
      <c r="D43" s="50"/>
      <c r="E43" s="51">
        <v>3490</v>
      </c>
      <c r="F43" s="51">
        <v>1</v>
      </c>
      <c r="G43" s="52">
        <f t="shared" si="4"/>
        <v>3490</v>
      </c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72.599999999999994" customHeight="1" thickBot="1" x14ac:dyDescent="0.35">
      <c r="A44" t="s">
        <v>44</v>
      </c>
      <c r="B44" s="76" t="s">
        <v>40</v>
      </c>
      <c r="C44" s="77"/>
      <c r="D44" s="77"/>
      <c r="E44" s="77"/>
      <c r="F44" s="77"/>
      <c r="G44" s="78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31.25" customHeight="1" x14ac:dyDescent="0.3">
      <c r="A45"/>
      <c r="B45" s="66"/>
      <c r="C45" s="44" t="s">
        <v>41</v>
      </c>
      <c r="D45" s="70" t="s">
        <v>42</v>
      </c>
      <c r="E45" s="46">
        <v>22900</v>
      </c>
      <c r="F45" s="46">
        <v>1</v>
      </c>
      <c r="G45" s="47">
        <f>+F45*E45</f>
        <v>22900</v>
      </c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31.25" customHeight="1" x14ac:dyDescent="0.3">
      <c r="A46"/>
      <c r="B46" s="40"/>
      <c r="C46" s="3" t="s">
        <v>43</v>
      </c>
      <c r="D46" s="4" t="s">
        <v>42</v>
      </c>
      <c r="E46" s="5">
        <v>30900</v>
      </c>
      <c r="F46" s="5">
        <v>1</v>
      </c>
      <c r="G46" s="37">
        <f t="shared" si="1"/>
        <v>30900</v>
      </c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31.25" customHeight="1" thickBot="1" x14ac:dyDescent="0.35">
      <c r="A47"/>
      <c r="B47" s="67"/>
      <c r="C47" s="49" t="s">
        <v>16</v>
      </c>
      <c r="D47" s="68"/>
      <c r="E47" s="51">
        <v>3267</v>
      </c>
      <c r="F47" s="51">
        <v>1</v>
      </c>
      <c r="G47" s="52">
        <f t="shared" ref="G47" si="5">+F47*E47</f>
        <v>3267</v>
      </c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57.6" customHeight="1" thickBot="1" x14ac:dyDescent="0.35">
      <c r="A48"/>
      <c r="B48" s="76" t="s">
        <v>47</v>
      </c>
      <c r="C48" s="77"/>
      <c r="D48" s="77"/>
      <c r="E48" s="77"/>
      <c r="F48" s="77"/>
      <c r="G48" s="7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99.9" customHeight="1" x14ac:dyDescent="0.3">
      <c r="A49"/>
      <c r="B49" s="71"/>
      <c r="C49" s="44" t="s">
        <v>45</v>
      </c>
      <c r="D49" s="72" t="s">
        <v>46</v>
      </c>
      <c r="E49" s="46">
        <v>46000</v>
      </c>
      <c r="F49" s="46">
        <v>1</v>
      </c>
      <c r="G49" s="47">
        <f t="shared" ref="G49:G50" si="6">+F49*E49</f>
        <v>46000</v>
      </c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224.4" customHeight="1" x14ac:dyDescent="0.3">
      <c r="A50"/>
      <c r="B50" s="71"/>
      <c r="C50" s="44" t="s">
        <v>55</v>
      </c>
      <c r="D50" s="45" t="s">
        <v>54</v>
      </c>
      <c r="E50" s="46">
        <v>16500</v>
      </c>
      <c r="F50" s="46">
        <v>1</v>
      </c>
      <c r="G50" s="47">
        <f t="shared" si="6"/>
        <v>16500</v>
      </c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99.9" customHeight="1" x14ac:dyDescent="0.3">
      <c r="A51"/>
      <c r="B51" s="88" t="s">
        <v>60</v>
      </c>
      <c r="C51" s="89"/>
      <c r="D51" s="89"/>
      <c r="E51" s="89"/>
      <c r="F51" s="89"/>
      <c r="G51" s="90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99.9" customHeight="1" x14ac:dyDescent="0.3">
      <c r="A52"/>
      <c r="B52" s="85"/>
      <c r="C52" s="82" t="s">
        <v>17</v>
      </c>
      <c r="D52" s="14"/>
      <c r="E52" s="5">
        <v>3700</v>
      </c>
      <c r="F52" s="5">
        <v>1</v>
      </c>
      <c r="G52" s="37">
        <f>+F52*E52</f>
        <v>3700</v>
      </c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99.9" customHeight="1" x14ac:dyDescent="0.3">
      <c r="A53"/>
      <c r="B53" s="85"/>
      <c r="C53" s="82" t="s">
        <v>18</v>
      </c>
      <c r="D53" s="14" t="s">
        <v>19</v>
      </c>
      <c r="E53" s="5">
        <v>2600</v>
      </c>
      <c r="F53" s="5">
        <v>1</v>
      </c>
      <c r="G53" s="37">
        <f>+F53*E53</f>
        <v>2600</v>
      </c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99.9" customHeight="1" x14ac:dyDescent="0.3">
      <c r="B54" s="86"/>
      <c r="C54" s="83" t="s">
        <v>48</v>
      </c>
      <c r="D54" s="16" t="s">
        <v>28</v>
      </c>
      <c r="E54" s="5">
        <v>10900</v>
      </c>
      <c r="F54" s="5">
        <v>1</v>
      </c>
      <c r="G54" s="37">
        <f>+F54*E54</f>
        <v>10900</v>
      </c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24.6" x14ac:dyDescent="0.3">
      <c r="B55" s="86"/>
      <c r="C55" s="83"/>
      <c r="D55" s="17" t="s">
        <v>27</v>
      </c>
      <c r="E55" s="5">
        <v>14900</v>
      </c>
      <c r="F55" s="5">
        <v>1</v>
      </c>
      <c r="G55" s="37">
        <f>+F55*E55</f>
        <v>14900</v>
      </c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202.8" customHeight="1" x14ac:dyDescent="0.3">
      <c r="B56" s="87"/>
      <c r="C56" s="81" t="s">
        <v>58</v>
      </c>
      <c r="D56" s="17" t="s">
        <v>59</v>
      </c>
      <c r="E56" s="5">
        <v>2500</v>
      </c>
      <c r="F56" s="5">
        <v>1</v>
      </c>
      <c r="G56" s="37">
        <f>+F56*E56</f>
        <v>2500</v>
      </c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36.6" x14ac:dyDescent="0.3">
      <c r="B57" s="84" t="s">
        <v>20</v>
      </c>
      <c r="C57" s="6"/>
      <c r="D57" s="18" t="s">
        <v>21</v>
      </c>
      <c r="E57" s="7">
        <v>15</v>
      </c>
      <c r="F57" s="7">
        <v>100</v>
      </c>
      <c r="G57" s="41">
        <f>+F57*E57</f>
        <v>1500</v>
      </c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37.200000000000003" thickBot="1" x14ac:dyDescent="0.35">
      <c r="B58" s="79" t="s">
        <v>22</v>
      </c>
      <c r="C58" s="80"/>
      <c r="D58" s="80"/>
      <c r="E58" s="80"/>
      <c r="F58" s="80"/>
      <c r="G58" s="42">
        <f>SUM(G26:G57)</f>
        <v>313134</v>
      </c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36.6" x14ac:dyDescent="0.3">
      <c r="B59" s="8"/>
      <c r="C59" s="9"/>
      <c r="D59" s="19"/>
      <c r="E59" s="9"/>
      <c r="F59" s="9"/>
      <c r="G59" s="10"/>
    </row>
  </sheetData>
  <mergeCells count="12">
    <mergeCell ref="B58:F58"/>
    <mergeCell ref="B39:G39"/>
    <mergeCell ref="B34:G34"/>
    <mergeCell ref="B21:G21"/>
    <mergeCell ref="B30:G30"/>
    <mergeCell ref="B44:G44"/>
    <mergeCell ref="B19:G19"/>
    <mergeCell ref="B48:G48"/>
    <mergeCell ref="B25:G25"/>
    <mergeCell ref="B54:B55"/>
    <mergeCell ref="C54:C55"/>
    <mergeCell ref="B51:G51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Vladimír Deutscher</dc:creator>
  <cp:lastModifiedBy>Vladimír Deutscher</cp:lastModifiedBy>
  <dcterms:created xsi:type="dcterms:W3CDTF">2021-02-25T10:21:33Z</dcterms:created>
  <dcterms:modified xsi:type="dcterms:W3CDTF">2021-03-29T12:59:01Z</dcterms:modified>
</cp:coreProperties>
</file>